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PILAR PACHECO\Documents\INVIMA 2026\ACTIVIDADES EJECUTAR\VISITAS\8. CÓRDOBA\IPS 1\"/>
    </mc:Choice>
  </mc:AlternateContent>
  <xr:revisionPtr revIDLastSave="0" documentId="13_ncr:1_{0593351E-5733-4282-8671-8F10007C23F5}" xr6:coauthVersionLast="47" xr6:coauthVersionMax="47" xr10:uidLastSave="{00000000-0000-0000-0000-000000000000}"/>
  <bookViews>
    <workbookView xWindow="2760" yWindow="924" windowWidth="17532" windowHeight="9756"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IPS'!$B$23:$H$41</definedName>
    <definedName name="_ftn1" localSheetId="1">Instructivo!$A$60</definedName>
    <definedName name="_ftn2" localSheetId="1">Instructivo!#REF!</definedName>
    <definedName name="_xlnm.Print_Area" localSheetId="0">'Escala IPS'!$A$1:$I$41</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1" i="5"/>
  <c r="B6" i="9" s="1"/>
  <c r="H30" i="5"/>
  <c r="B5" i="9" s="1"/>
  <c r="H29" i="5"/>
  <c r="B6" i="7" s="1"/>
  <c r="H28" i="5"/>
  <c r="H26"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2" i="5"/>
  <c r="B7" i="9" s="1"/>
  <c r="H36" i="5"/>
  <c r="B11" i="9" s="1"/>
  <c r="H35" i="5"/>
  <c r="B10" i="9" s="1"/>
  <c r="H33" i="5"/>
  <c r="B8" i="9" s="1"/>
  <c r="H34" i="5"/>
  <c r="B9" i="9" s="1"/>
  <c r="H25" i="5"/>
  <c r="B3" i="9" s="1"/>
  <c r="H24" i="5"/>
  <c r="B2" i="9" s="1"/>
  <c r="B12" i="9" l="1"/>
  <c r="B9" i="7"/>
  <c r="B10" i="7"/>
  <c r="B12" i="7"/>
  <c r="B11" i="7"/>
  <c r="B13" i="7"/>
  <c r="B2" i="7"/>
  <c r="B3" i="7"/>
  <c r="H37" i="5"/>
  <c r="I39" i="5" s="1"/>
  <c r="I40" i="5" s="1"/>
  <c r="B16" i="7" l="1"/>
  <c r="B17" i="7"/>
  <c r="B18" i="7"/>
  <c r="B19" i="7" l="1"/>
</calcChain>
</file>

<file path=xl/sharedStrings.xml><?xml version="1.0" encoding="utf-8"?>
<sst xmlns="http://schemas.openxmlformats.org/spreadsheetml/2006/main" count="295" uniqueCount="221">
  <si>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</si>
  <si>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</si>
  <si>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</si>
  <si>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</si>
  <si>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</si>
  <si>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</si>
  <si>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</si>
  <si>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</si>
  <si>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</si>
  <si>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</si>
  <si>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</si>
  <si>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</si>
  <si>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</si>
  <si>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</si>
  <si>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</si>
  <si>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</si>
  <si>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</si>
  <si>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</si>
  <si>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</si>
  <si>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</si>
  <si>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</si>
  <si>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</si>
  <si>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</si>
  <si>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</si>
  <si>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</si>
  <si>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</si>
  <si>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</si>
  <si>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</si>
  <si>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</si>
  <si>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</si>
  <si>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</si>
  <si>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</si>
  <si>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</si>
  <si>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</si>
  <si>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</si>
  <si>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</si>
  <si>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</si>
  <si>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</si>
  <si>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</si>
  <si>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</si>
  <si>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</si>
  <si>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</si>
  <si>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</si>
  <si>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</si>
  <si>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</si>
  <si>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</si>
  <si>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</si>
  <si>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</si>
  <si>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</si>
  <si>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</si>
  <si>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</si>
  <si>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</si>
  <si>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</si>
  <si>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</si>
  <si>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</si>
  <si>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</si>
  <si>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</si>
  <si>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</si>
  <si>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</si>
  <si>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</si>
  <si>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</si>
  <si>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</si>
  <si>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</si>
  <si>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</si>
  <si>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</si>
  <si>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</si>
  <si>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</si>
  <si>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</si>
  <si>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</si>
  <si>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</si>
  <si>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</si>
  <si>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</si>
  <si>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</si>
  <si>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</si>
  <si>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</si>
  <si>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</si>
  <si>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</si>
  <si>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</si>
  <si>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</si>
  <si>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</si>
  <si>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</si>
  <si>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</si>
  <si>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</si>
  <si>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</si>
  <si>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</si>
  <si>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</si>
  <si>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</si>
  <si>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</si>
  <si>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</si>
  <si>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</si>
  <si>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</si>
  <si>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</si>
  <si>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</si>
  <si>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</si>
  <si>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</si>
  <si>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</si>
  <si>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</si>
  <si>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</si>
  <si>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</si>
  <si>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</si>
  <si>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</si>
  <si>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</si>
  <si>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</si>
  <si>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</si>
  <si>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</si>
  <si>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</si>
  <si>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</si>
  <si>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</si>
  <si>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</si>
  <si>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</si>
  <si>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</si>
  <si>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</si>
  <si>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</si>
  <si>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</si>
  <si>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</si>
  <si>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</si>
  <si>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</si>
  <si>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</si>
  <si>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</si>
  <si>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</si>
  <si>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</si>
  <si>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</si>
  <si>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</si>
  <si>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r>
      <t xml:space="preserve">2. Alcance: </t>
    </r>
    <r>
      <rPr>
        <sz val="10"/>
        <rFont val="Arial"/>
        <family val="2"/>
      </rPr>
      <t xml:space="preserve"> Aplica para Instituciones prestadoras de salud que deben implementar programas de Farmacovigilancia según la normatividad vigente.</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</si>
  <si>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</si>
  <si>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</si>
  <si>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</si>
  <si>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</si>
  <si>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</si>
  <si>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</si>
  <si>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</si>
  <si>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</si>
  <si>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</si>
  <si>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</si>
  <si>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</si>
  <si>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</si>
  <si>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</si>
  <si>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</si>
  <si>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</si>
  <si>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</si>
  <si>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</si>
  <si>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</si>
  <si>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</si>
  <si>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</si>
  <si>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</si>
  <si>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</si>
  <si>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</si>
  <si>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</si>
  <si>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</si>
  <si>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</si>
  <si>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</si>
  <si>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</si>
  <si>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</si>
  <si>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</si>
  <si>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</si>
  <si>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</si>
  <si>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</si>
  <si>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</si>
  <si>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</si>
  <si>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</si>
  <si>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</si>
  <si>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</si>
  <si>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</si>
  <si>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</si>
  <si>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</si>
  <si>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</si>
  <si>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</si>
  <si>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</si>
  <si>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</si>
  <si>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</si>
  <si>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</si>
  <si>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</si>
  <si>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</si>
  <si>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</si>
  <si>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</si>
  <si>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</si>
  <si>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</si>
  <si>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</si>
  <si>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</si>
  <si>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</si>
  <si>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</si>
  <si>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</si>
  <si>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</si>
  <si>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</si>
  <si>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</si>
  <si>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</si>
  <si>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</si>
  <si>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</si>
  <si>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</si>
  <si>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</si>
  <si>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</si>
  <si>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</si>
  <si>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</si>
  <si>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</si>
  <si>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</si>
  <si>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</si>
  <si>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QF - DIRECTOR TÉCNICO</t>
  </si>
  <si>
    <t>SECRETARIA DE DESARROLLO DE LA SALUD DE CÓRDOBA</t>
  </si>
  <si>
    <t>MIGUEL PACHECO CASTRO</t>
  </si>
  <si>
    <t>MONTERÍA</t>
  </si>
  <si>
    <t>CLINICA MATERNO INFANTIL CASA DEL NIÑO S.A.S</t>
  </si>
  <si>
    <t>812004935-5</t>
  </si>
  <si>
    <t>CALLE 39 N° 6-15</t>
  </si>
  <si>
    <t>17508</t>
  </si>
  <si>
    <t>ANA MARIA MAZO TORO</t>
  </si>
  <si>
    <t>ANA MARIA MAZO TORO  - DARLY ALMANZA CALDERIN</t>
  </si>
  <si>
    <t>QF - DIRECTOR TÉCNICO - DIRECTORA DE CALIDAD</t>
  </si>
  <si>
    <t xml:space="preserve">AS-SF-OD-0001 </t>
  </si>
  <si>
    <t>PROGRAMA DE FARMACOVIGILANCIA</t>
  </si>
  <si>
    <t xml:space="preserve">El referente presenta documento soporte de actualización de inscripción en la Red Nacional de Farmacovigilancia, código PNF 17508 asociado al Nit de la institución (última actualización realizada mayo - 2026). </t>
  </si>
  <si>
    <t xml:space="preserve">Al realizar entrevista al referente institucional se evidencia conocimiento sobre los lineamientos establecidos en la normatividad aplicable al Programa de Farmacovigilancia, adicionalmente, se realiza verificación en el contenido del documento oficial, el cual cuenta con sección de Marco Legal, normatividad aplicable y alineada a lo dispuesto por el Ministerio de Salud y Protección Social e INVIMA. </t>
  </si>
  <si>
    <t xml:space="preserve">El Programa Institucional de Farmacovigilancia se encuentra enmarcado dentro del sistema de gestión de la calidad de la institución debidamente codificado, documentado como Programa de Farmacovigilancia AS-SF-OD-0001 versión 1 vigente desde 20/03/2026, documento cuyo contenido incluye: 
Objetivo, Alcance, Definiciones y Terminología, Responsables, Enfoque diferencial, Marco Legal, Contenido donde se especifican Capacitación, descripción de actividades, herramientas de evaluación (Protocolo de Londres, Causalidad guía OMS, Algoritmo Fallo terapéutico), Red Nacional de FV,  Metodología de Vigilancia (Pasiva y Activa), Gestión de Alertas sanitarias, actividades continuas, Reporte de eventos, asesoría farmacológica, estrategias aplicadas al uso seguro de medicamentos, farmacovigilancia asociada a gases medicinales, adherencia al programa de FV, Indicadores, Referencias Bibliográficas, Formatos, Control de cambios y anexos.
Una vez verificado el contenido del documento se generan recomendaciones para complementar (paso a Paso) con respecto a los lineamientos definidos para la funcionalidad de un Programa institucional en IPS con servicio farmacéutico habilitado. En su contenido se especifican las metodologías para el análisis de causalidad y gestión de los PRM captados y la evaluación clínica por parte de grupo multidisciplinario (articulado con lo dispuesto en el Programa de Seguridad del paciente y área de Calidad). Se recomienda citar documento dispuesto por Seguridad del Paciente). Se evidencian estrategias en Procesos generales asociados al servicio farmacéutico como indicadores de oportunidad, seguimiento a la vigilancia activa antimicrobianos (DDD), se mencionan Rondas Clínicas a través de inspecciones en áreas asistenciales para identificación de PRM asociados a actividades relacionadas con la custodia, adecuación y/o administración de medicamentos (seguridad del Paciente, especificar documento), Ronda de búsqueda activa PRM (censo por servicios AD-SF-OD-002-FO-0002 Captura activa de PRM), Revisión alertas sanitarias, así como identificación medicamentos LASA y AR, se sugiere citar estas y las documentadas por seguridad del paciente en la sección de Estrategias a seguir, además de aquellas que se puedan derivar del comportamiento de las notificaciones. 
Esta actualizada la metodología de reporte en plataforma Vigiflow, en el documento se evidencia PRM a notificar, responsable, periodicidad del reporte, socialización en COFYTE, se recomienda documentar Matriz o base de datos de eventos adversos, derivada de los reportes captados en la institución (UROSOFT y Reporte físico de sospecha de EA) y debidamente notificados en VigiFlow (ID asignado).
Adicionalmente se debe integrar al documento una sección de acuerdo a lo establecido en los lineamientos asociados a vigilancia de eventos posteriores a la vacunación (LINEAMIENTO GRAL PARA LA GESTIÓN DE EVENTOS ADVERSOS POSTERIORES A LA VACUNACIÓN EAPV) publicación febrero de 2024 e instructivo correspondiente dispuesto en la página web del INVIMA, teniendo en cuenta que la IPS cuenta con servicio de Urgencias y realiza proceso de vacunación a recién nacido. 
La IPS tiene definido como herramienta para la notificación canal electrónico a través de sistema de información UROSOFT “Aplicativo para el registro de EA”, notificaciones que permiten además de la captación, registro, también funcionar como base de datos para el análisis (Ya que permite descargo en Excel), gestión, seguimiento, evaluación, planes de mejora y cierre del total de notificaciones recepcionadas.
Adicionalmente se cuenta con herramienta de notificación física AD-SF-OD-0001-FO-0001 Formato de Reporte de Sospecha de RAM (adopción de FOREAM), se recomienda este se documente como plan de contingencia y se priorice la notificación a través de la herramienta electrónica dispuesta.
Se especifica el procedimiento para la revisión, periodicidad, registro y difusión institucional de las alertas y medidas sanitarias emitidas por el Invima. Contempla las actividades de educación, actualización o estrategias de retroalimentación al personal asistencial
</t>
  </si>
  <si>
    <t>La institución cuenta con usuario y contraseña activa para el ingreso de notificaciones en la plataforma Vigiflow (17/06/2021).
Se confirma acceso a plataforma Vigiflow, con corte a la fecha la IPS cuenta con usuario activo y tiene un total de 6 reportes, un evento asociado a EAPV (influenza), dos notificaciones clasificadas como Graves (año 2025), a la fecha una notificación a nombre de la IPS.
Se tiene definida la periodicidad del reporte a través de la plataforma Vigiflow.
Se tiene establecida la responsabilidad para la clasificación de seriedad, metodología para la, evaluación de causalidad y metodología a utilizar para el análisis del PRM notificado (Comité de Farmacovigilancia). 
No se cuenta con una herramienta de registro y seguimiento de los eventos captados y gestionados a través de UROSOFT, se debe establecer una estrategia que permita garantizar la trazabilidad de la información de los eventos adversos captados en la IPS y notificados en VigiFlow (Inclusión ID)</t>
  </si>
  <si>
    <t xml:space="preserve">Se realiza la verificación aleatoria del contenido del reporte y el cumplimiento a la periodicidad establecida en la norma (CO-INVIMA-300537114, CO-INVIMA-300623303, CO-INVIMA-300600176, CO-INVIMA-300646679) donde se realizan observaciones y sugerencias para optimizar la calidad del registro, información mínima requerida, sección notificación EAPV, título de reporte (PRM), termino estándar MedDRA, documentos anexos casos clasificados como Grave, pertinencia reporte asociado a problemas de calidad. La Institución no realiza seguimiento del comportamiento del reporte a través de los informes estadísticos generados por la plataforma, se sugiere incluir en el documento institucional como estadísticas del programa. </t>
  </si>
  <si>
    <t xml:space="preserve">La institución tiene documentado la definición de indicadores de gestión desde el Programa de Farmacovigilancia, sin embargo, este depende del número de notificaciones identificadas (Eventos adversos y RAM), a la fecha por implementar con periodicidad mensual de evaluación y meta establecida, se recomienda definir un indicador de impacto derivado de las estrategias de farmacovigilancia activa implementadas. A la fecha no se evidencia comportamiento ni difusión y seguimiento en actas de COFYTE con la evaluación periódica del mismo.
</t>
  </si>
  <si>
    <t xml:space="preserve">El Programa Institucional de Farmacovigilancia tiene establecido los responsables del proceso  y seguimiento en Actas de comité de Farmacia y Terapéutica (GQ-GP-OD-001-FO01), se presenta acta de reunión realizada en el mes de abril donde se realizan recomendaciones para que se especifique en el orden del día el seguimiento al comportamiento del programa , resultado de las acciones de FV activa y comportamiento de indicadores definidos, así como soporte del análisis conjunto con Programa de Seguridad del Paciente, aplicabilidad de Protocolo de Londres para eventos prevenibles y definición derivada de Planes de mejora de acuerdo aplicabilidad con participación y seguimiento desde el área de Calidad. </t>
  </si>
  <si>
    <t>Quien atiende la visita refiere conocer los lineamientos actuales y cuenta con certificado Curso Aula virtual Vigiflow, Programa de Farmacovigilancia y MedDRA. (última actualización marzo de 2026)</t>
  </si>
  <si>
    <t xml:space="preserve">Se encuentra descrita la revisión y socialización de alertas sanitarias, se cuenta con Registro en formato de seguimiento (PS- FA-FO-124 SEGUIMIENTO Y GESTION DE ALERTAS SANITARIAS INVIMA), es viable validar el cumplimiento a la periodicidad, su evaluación y gestión, se evidencian canales de divulgación y/o comunicación a través de correos electrónicos y COFYTE, además se citan carteleras y boletines, se aclara que estas estrategias se definen a necesidad y aplicabilidad de la alerta
Adicionalmente se sugiere realizar inclusión y diferenciación de gestión y canal de difusión para Informes de seguridad. </t>
  </si>
  <si>
    <t>El Programa Institucional de Farmacovigilancia dentro de su procedimiento relaciona estrategias encaminadas a la ejecución del programa y búsqueda activa de PRM, se especifican actividades continuas en procesos generales del SF como lo es en la recepción, vigencia de registros sanitarios, rondas de seguridad y acompañamiento a los servicios, difusión de prácticas seguras en la utilización de medicamentos. Adicionalmente se tiene documentado para implementar herramienta de evaluación a la adherencia al Programa de Farmacovigilancia con indicador definido, Asesoría farmacológica y estrategias institucionales de promoción de uso seguro como son los Diez correctos para la administración de medicamentos, identificación de medicamentos LASA  y AR, estrategias de capacitación continua, Información de Estabilidad y compatibilidad de medicamentos, se sugiere soportar y/o evidenciar no solo asociadas a los procesos del servicio farmacéutico sino transversales a las áreas de prestación de servicios de salud (Guías de adecuación y administración de medicamentos, identificación y gestión de errores de prescripción, Conciliación medicamentosa, doble chequeo, correctos de la administración, Table de clasificación de riesgo flebitico, entre otras)</t>
  </si>
  <si>
    <t>Con respecto a programa de capacitación, se cuenta con un cronograma anual de capacitación institucional (GH-RE-OD-001-FO01) de ejecución por parte del SF y de forma transversal a las áreas asistenciales, se presenta evidencia de ejecución (presentación y evidencia fotográfica, planillas de asistencia, Forms de evaluación), adicionalmente se tiene establecido proceso de capacitación basado en identificación de necesidades, seguimiento y cierre a cada actividad y actualización del cronograma.</t>
  </si>
  <si>
    <t>La IPS no cuenta a la fecha con Certificaciones externas asociadas a Sistemas de Gestión de la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</si>
</sst>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71">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29" xfId="0" applyFont="1" applyBorder="1" applyAlignment="1" applyProtection="1">
      <alignment vertical="center"/>
      <protection locked="0"/>
    </xf>
    <xf numFmtId="0" fontId="22" fillId="0" borderId="31"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4" xfId="0" applyFont="1" applyBorder="1"/>
    <xf numFmtId="0" fontId="19" fillId="6" borderId="34" xfId="0" applyFont="1" applyFill="1" applyBorder="1"/>
    <xf numFmtId="14" fontId="21" fillId="0" borderId="26"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6"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0" xfId="0" applyFont="1" applyAlignment="1">
      <alignment horizontal="justify" vertical="center"/>
    </xf>
    <xf numFmtId="0" fontId="27" fillId="0" borderId="0" xfId="0" applyFont="1" applyAlignment="1">
      <alignment horizontal="justify" vertical="center" wrapText="1"/>
    </xf>
    <xf numFmtId="0" fontId="22" fillId="0" borderId="27"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4" fillId="0" borderId="0" xfId="0" applyFont="1"/>
    <xf numFmtId="0" fontId="21" fillId="0" borderId="26" xfId="0" applyFont="1" applyBorder="1" applyAlignment="1" applyProtection="1">
      <alignment vertical="center"/>
      <protection locked="0"/>
    </xf>
    <xf numFmtId="0" fontId="26" fillId="0" borderId="0" xfId="0" applyFont="1" applyAlignment="1">
      <alignment vertical="center"/>
    </xf>
    <xf numFmtId="0" fontId="16" fillId="0" borderId="0" xfId="0" applyFont="1" applyAlignment="1">
      <alignment vertical="center"/>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3" xfId="0" applyFont="1" applyBorder="1" applyAlignment="1">
      <alignment horizontal="center"/>
    </xf>
    <xf numFmtId="0" fontId="19" fillId="0" borderId="35" xfId="0" applyFont="1" applyBorder="1" applyAlignment="1">
      <alignment horizontal="center"/>
    </xf>
    <xf numFmtId="0" fontId="19" fillId="0" borderId="37" xfId="0" applyFont="1" applyBorder="1" applyAlignment="1">
      <alignment horizontal="center"/>
    </xf>
    <xf numFmtId="0" fontId="19" fillId="0" borderId="34" xfId="0" applyFont="1" applyBorder="1" applyAlignment="1">
      <alignment horizontal="center"/>
    </xf>
    <xf numFmtId="0" fontId="19" fillId="0" borderId="44" xfId="0" applyFont="1" applyBorder="1" applyAlignment="1">
      <alignment horizontal="center"/>
    </xf>
    <xf numFmtId="0" fontId="19" fillId="0" borderId="45" xfId="0" applyFont="1" applyBorder="1" applyAlignment="1">
      <alignment horizontal="center"/>
    </xf>
    <xf numFmtId="0" fontId="21" fillId="0" borderId="8" xfId="0" applyFont="1" applyBorder="1" applyAlignment="1">
      <alignment horizontal="right" vertical="center"/>
    </xf>
    <xf numFmtId="0" fontId="21" fillId="0" borderId="0" xfId="0" applyFont="1" applyAlignment="1">
      <alignment horizontal="right" vertical="center"/>
    </xf>
    <xf numFmtId="0" fontId="21" fillId="2" borderId="32" xfId="0" applyFont="1" applyFill="1" applyBorder="1" applyAlignment="1">
      <alignment horizontal="right" vertical="center" wrapText="1"/>
    </xf>
    <xf numFmtId="0" fontId="21" fillId="2" borderId="33" xfId="0" applyFont="1" applyFill="1" applyBorder="1" applyAlignment="1">
      <alignment horizontal="right" vertical="center" wrapText="1"/>
    </xf>
    <xf numFmtId="0" fontId="21" fillId="0" borderId="5" xfId="0" applyFont="1" applyBorder="1" applyAlignment="1">
      <alignment horizontal="right" vertical="center"/>
    </xf>
    <xf numFmtId="0" fontId="21" fillId="0" borderId="6" xfId="0" applyFont="1" applyBorder="1" applyAlignment="1">
      <alignment horizontal="right" vertical="center"/>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2" fillId="0" borderId="8"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20" xfId="0" applyFont="1" applyBorder="1" applyAlignment="1" applyProtection="1">
      <alignment horizontal="left" vertical="center" wrapText="1"/>
      <protection locked="0"/>
    </xf>
    <xf numFmtId="0" fontId="22" fillId="0" borderId="21" xfId="0" applyFont="1" applyBorder="1" applyAlignment="1" applyProtection="1">
      <alignment horizontal="left" vertical="center" wrapText="1"/>
      <protection locked="0"/>
    </xf>
    <xf numFmtId="0" fontId="22" fillId="0" borderId="22" xfId="0" applyFont="1" applyBorder="1" applyAlignment="1" applyProtection="1">
      <alignment horizontal="left" vertical="center" wrapText="1"/>
      <protection locked="0"/>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2" xfId="0" applyFont="1" applyFill="1" applyBorder="1" applyAlignment="1" applyProtection="1">
      <alignment horizontal="center" vertical="center" wrapText="1"/>
      <protection locked="0"/>
    </xf>
    <xf numFmtId="0" fontId="21" fillId="2" borderId="39" xfId="0" applyFont="1" applyFill="1" applyBorder="1" applyAlignment="1" applyProtection="1">
      <alignment horizontal="center" vertical="center" wrapText="1"/>
      <protection locked="0"/>
    </xf>
    <xf numFmtId="0" fontId="21" fillId="2" borderId="39" xfId="0" applyFont="1" applyFill="1" applyBorder="1" applyAlignment="1" applyProtection="1">
      <alignment horizontal="right" vertical="center"/>
      <protection locked="0"/>
    </xf>
    <xf numFmtId="0" fontId="21" fillId="2" borderId="40"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21" fillId="0" borderId="32"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2" xfId="2" applyFont="1" applyBorder="1" applyAlignment="1" applyProtection="1">
      <alignment horizontal="center" vertical="center"/>
      <protection locked="0"/>
    </xf>
    <xf numFmtId="0" fontId="21" fillId="0" borderId="39"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8"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10" xfId="0" applyFont="1" applyBorder="1" applyAlignment="1">
      <alignment horizontal="center" vertical="center" wrapText="1"/>
    </xf>
    <xf numFmtId="0" fontId="21" fillId="0" borderId="30" xfId="0" applyFont="1" applyBorder="1" applyAlignment="1">
      <alignment horizontal="center" vertical="center" wrapText="1"/>
    </xf>
    <xf numFmtId="0" fontId="22" fillId="0" borderId="27"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22" fillId="0" borderId="28" xfId="0" applyFont="1" applyBorder="1" applyAlignment="1" applyProtection="1">
      <alignment horizontal="center" vertical="center"/>
      <protection locked="0"/>
    </xf>
    <xf numFmtId="0" fontId="22" fillId="0" borderId="29" xfId="0"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14" fontId="22" fillId="0" borderId="26" xfId="0" applyNumberFormat="1" applyFont="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19" fillId="0" borderId="1" xfId="0" applyFont="1" applyBorder="1" applyAlignment="1">
      <alignmen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6" xfId="0" applyFont="1" applyBorder="1" applyAlignment="1">
      <alignment horizontal="right" vertical="center"/>
    </xf>
    <xf numFmtId="0" fontId="21" fillId="0" borderId="35" xfId="0" applyFont="1" applyBorder="1" applyAlignment="1">
      <alignment horizontal="right" vertical="center"/>
    </xf>
    <xf numFmtId="0" fontId="22" fillId="0" borderId="20" xfId="0" applyFont="1" applyBorder="1" applyAlignment="1">
      <alignment horizontal="right" vertical="center"/>
    </xf>
    <xf numFmtId="0" fontId="22" fillId="0" borderId="47"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46" xfId="0" applyFont="1" applyBorder="1" applyAlignment="1">
      <alignment horizontal="left" vertical="center" wrapText="1"/>
    </xf>
    <xf numFmtId="0" fontId="22" fillId="0" borderId="38" xfId="0" applyFont="1" applyBorder="1" applyAlignment="1">
      <alignment horizontal="left" vertical="center" wrapText="1"/>
    </xf>
    <xf numFmtId="0" fontId="5" fillId="0" borderId="1" xfId="0" applyFont="1" applyBorder="1" applyAlignment="1">
      <alignment horizontal="center" vertical="center"/>
    </xf>
    <xf numFmtId="0" fontId="22" fillId="0" borderId="46"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19" fillId="2" borderId="46" xfId="0" applyFont="1" applyFill="1" applyBorder="1" applyAlignment="1">
      <alignment horizontal="center" vertical="center" wrapText="1"/>
    </xf>
    <xf numFmtId="0" fontId="19" fillId="2" borderId="38" xfId="0" applyFont="1" applyFill="1" applyBorder="1" applyAlignment="1">
      <alignment horizontal="center" vertical="center" wrapText="1"/>
    </xf>
    <xf numFmtId="0" fontId="22" fillId="0" borderId="46" xfId="0" applyFont="1" applyBorder="1" applyAlignment="1">
      <alignment horizontal="center" vertical="center"/>
    </xf>
    <xf numFmtId="0" fontId="22" fillId="0" borderId="38" xfId="0" applyFont="1" applyBorder="1" applyAlignment="1">
      <alignment horizontal="center" vertical="center"/>
    </xf>
    <xf numFmtId="0" fontId="22" fillId="0" borderId="46" xfId="0" applyFont="1" applyBorder="1" applyAlignment="1" applyProtection="1">
      <alignment horizontal="center" vertical="center"/>
      <protection locked="0"/>
    </xf>
    <xf numFmtId="0" fontId="22" fillId="0" borderId="38" xfId="0" applyFont="1" applyBorder="1" applyAlignment="1" applyProtection="1">
      <alignment horizontal="center" vertical="center"/>
      <protection locked="0"/>
    </xf>
    <xf numFmtId="164" fontId="22" fillId="0" borderId="46" xfId="0" applyNumberFormat="1" applyFont="1" applyBorder="1" applyAlignment="1">
      <alignment horizontal="center" vertical="center"/>
    </xf>
    <xf numFmtId="164" fontId="22" fillId="0" borderId="38" xfId="0" applyNumberFormat="1" applyFont="1" applyBorder="1" applyAlignment="1">
      <alignment horizontal="center" vertical="center"/>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1" xfId="3" applyFont="1" applyFill="1" applyBorder="1" applyAlignment="1">
      <alignment horizontal="center" vertical="center" wrapText="1"/>
    </xf>
    <xf numFmtId="0" fontId="4" fillId="9" borderId="2" xfId="3" applyFont="1" applyFill="1" applyBorder="1" applyAlignment="1">
      <alignment horizontal="center" vertical="center" wrapText="1"/>
    </xf>
    <xf numFmtId="0" fontId="4" fillId="9" borderId="26"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7" fillId="10" borderId="42" xfId="3" applyFont="1" applyFill="1" applyBorder="1" applyAlignment="1">
      <alignment horizontal="center" vertical="center" wrapText="1"/>
    </xf>
    <xf numFmtId="0" fontId="7" fillId="10" borderId="38" xfId="3" applyFont="1" applyFill="1" applyBorder="1" applyAlignment="1">
      <alignment horizontal="center" vertical="center" wrapText="1"/>
    </xf>
    <xf numFmtId="0" fontId="4" fillId="0" borderId="1" xfId="3" applyFont="1" applyBorder="1" applyAlignment="1">
      <alignment horizontal="center" vertical="center"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xf numFmtId="0" fontId="19" fillId="0" borderId="44" xfId="0" applyFont="1" applyBorder="1" applyAlignment="1">
      <alignment horizontal="justify" vertical="center" wrapText="1"/>
    </xf>
    <xf numFmtId="0" fontId="27" fillId="0" borderId="2" xfId="0" applyFont="1" applyBorder="1" applyAlignment="1">
      <alignment horizontal="justify" vertical="center" wrapText="1"/>
    </xf>
    <xf numFmtId="0" fontId="19" fillId="0" borderId="2" xfId="0" applyFont="1" applyBorder="1" applyAlignment="1">
      <alignment horizontal="justify" vertical="center"/>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0.54</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0.21</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0.02</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0.77</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1</c:v>
                </c:pt>
                <c:pt idx="1">
                  <c:v>1</c:v>
                </c:pt>
                <c:pt idx="2">
                  <c:v>0.5</c:v>
                </c:pt>
                <c:pt idx="3">
                  <c:v>0.5</c:v>
                </c:pt>
                <c:pt idx="4">
                  <c:v>1</c:v>
                </c:pt>
                <c:pt idx="5">
                  <c:v>1</c:v>
                </c:pt>
                <c:pt idx="6">
                  <c:v>1</c:v>
                </c:pt>
                <c:pt idx="7">
                  <c:v>1</c:v>
                </c:pt>
                <c:pt idx="8">
                  <c:v>1</c:v>
                </c:pt>
                <c:pt idx="9">
                  <c:v>0</c:v>
                </c:pt>
                <c:pt idx="10">
                  <c:v>1</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0"/>
  <sheetViews>
    <sheetView showGridLines="0" tabSelected="1" view="pageBreakPreview" topLeftCell="G16" zoomScale="56" zoomScaleNormal="70" zoomScaleSheetLayoutView="56" workbookViewId="0">
      <selection activeCell="I36" sqref="I36"/>
    </sheetView>
  </sheetViews>
  <sheetFormatPr baseColWidth="10" defaultColWidth="11.44140625" defaultRowHeight="13.8" x14ac:dyDescent="0.25"/>
  <cols>
    <col min="1" max="1" width="3.44140625" style="57" customWidth="1"/>
    <col min="2" max="2" width="3.44140625" style="77" customWidth="1"/>
    <col min="3" max="3" width="46.44140625" style="87" customWidth="1"/>
    <col min="4" max="4" width="83.33203125" style="87" customWidth="1"/>
    <col min="5" max="5" width="16.5546875" style="57" customWidth="1"/>
    <col min="6" max="6" width="29.21875" style="77" customWidth="1"/>
    <col min="7" max="7" width="9.88671875" style="57" customWidth="1"/>
    <col min="8" max="8" width="10.44140625" style="57" customWidth="1"/>
    <col min="9" max="9" width="131.5546875" style="57" customWidth="1"/>
    <col min="10" max="10" width="8.6640625" style="57" customWidth="1"/>
    <col min="11" max="11" width="5.5546875" style="57" customWidth="1"/>
    <col min="12" max="12" width="12.33203125" style="57" bestFit="1" customWidth="1"/>
    <col min="13" max="17" width="11.44140625" style="57"/>
    <col min="18" max="18" width="16.88671875" style="57" customWidth="1"/>
    <col min="19" max="16384" width="11.44140625" style="57"/>
  </cols>
  <sheetData>
    <row r="1" spans="1:11" x14ac:dyDescent="0.25">
      <c r="A1" s="109"/>
      <c r="B1" s="131"/>
      <c r="C1" s="132"/>
      <c r="D1" s="124" t="s">
        <v>0</v>
      </c>
      <c r="E1" s="124"/>
      <c r="F1" s="124" t="s">
        <v>1</v>
      </c>
      <c r="G1" s="124"/>
      <c r="H1" s="124"/>
      <c r="I1" s="124"/>
    </row>
    <row r="2" spans="1:11" ht="15" customHeight="1" x14ac:dyDescent="0.25">
      <c r="A2" s="110"/>
      <c r="B2" s="133"/>
      <c r="C2" s="134"/>
      <c r="D2" s="125" t="s">
        <v>2</v>
      </c>
      <c r="E2" s="125"/>
      <c r="F2" s="125"/>
      <c r="G2" s="125"/>
      <c r="H2" s="125"/>
      <c r="I2" s="125"/>
      <c r="J2" s="91"/>
      <c r="K2" s="91"/>
    </row>
    <row r="3" spans="1:11" ht="15" customHeight="1" x14ac:dyDescent="0.25">
      <c r="A3" s="110"/>
      <c r="B3" s="133"/>
      <c r="C3" s="134"/>
      <c r="D3" s="125"/>
      <c r="E3" s="125"/>
      <c r="F3" s="125"/>
      <c r="G3" s="125"/>
      <c r="H3" s="125"/>
      <c r="I3" s="125"/>
    </row>
    <row r="4" spans="1:11" ht="15.75" customHeight="1" x14ac:dyDescent="0.25">
      <c r="A4" s="110"/>
      <c r="B4" s="135"/>
      <c r="C4" s="136"/>
      <c r="D4" s="106" t="s">
        <v>3</v>
      </c>
      <c r="E4" s="126" t="s">
        <v>187</v>
      </c>
      <c r="F4" s="127"/>
      <c r="G4" s="127"/>
      <c r="H4" s="128"/>
      <c r="I4" s="106" t="s">
        <v>191</v>
      </c>
    </row>
    <row r="5" spans="1:11" x14ac:dyDescent="0.25">
      <c r="A5" s="130"/>
      <c r="B5" s="130"/>
      <c r="C5" s="130"/>
      <c r="D5" s="130"/>
      <c r="E5" s="130"/>
      <c r="F5" s="130"/>
      <c r="G5" s="130"/>
      <c r="H5" s="130"/>
    </row>
    <row r="6" spans="1:11" ht="26.25" customHeight="1" thickBot="1" x14ac:dyDescent="0.35">
      <c r="A6" s="92"/>
      <c r="B6" s="93" t="s">
        <v>4</v>
      </c>
      <c r="C6" s="57"/>
      <c r="D6" s="64"/>
      <c r="F6" s="57"/>
      <c r="I6" s="58"/>
    </row>
    <row r="7" spans="1:11" ht="41.25" customHeight="1" thickBot="1" x14ac:dyDescent="0.3">
      <c r="B7" s="139" t="s">
        <v>5</v>
      </c>
      <c r="C7" s="140"/>
      <c r="D7" s="154" t="s">
        <v>200</v>
      </c>
      <c r="E7" s="155"/>
      <c r="F7" s="156" t="s">
        <v>6</v>
      </c>
      <c r="G7" s="156"/>
      <c r="H7" s="157"/>
      <c r="I7" s="59" t="s">
        <v>199</v>
      </c>
    </row>
    <row r="8" spans="1:11" ht="18" customHeight="1" x14ac:dyDescent="0.25">
      <c r="B8" s="141" t="s">
        <v>7</v>
      </c>
      <c r="C8" s="142"/>
      <c r="D8" s="120" t="s">
        <v>201</v>
      </c>
      <c r="E8" s="60" t="s">
        <v>8</v>
      </c>
      <c r="F8" s="61" t="s">
        <v>203</v>
      </c>
      <c r="G8" s="158" t="s">
        <v>9</v>
      </c>
      <c r="H8" s="158"/>
      <c r="I8" s="62" t="s">
        <v>69</v>
      </c>
    </row>
    <row r="9" spans="1:11" ht="36.6" customHeight="1" x14ac:dyDescent="0.25">
      <c r="B9" s="137" t="s">
        <v>10</v>
      </c>
      <c r="C9" s="138"/>
      <c r="D9" s="114" t="s">
        <v>202</v>
      </c>
      <c r="E9" s="63" t="s">
        <v>11</v>
      </c>
      <c r="F9" s="122">
        <v>3012475089</v>
      </c>
      <c r="G9" s="129" t="s">
        <v>12</v>
      </c>
      <c r="H9" s="129"/>
      <c r="I9" s="111">
        <v>46154</v>
      </c>
    </row>
    <row r="10" spans="1:11" ht="30.75" customHeight="1" x14ac:dyDescent="0.25">
      <c r="B10" s="137" t="s">
        <v>13</v>
      </c>
      <c r="C10" s="138"/>
      <c r="D10" s="100" t="s">
        <v>192</v>
      </c>
      <c r="E10" s="63" t="s">
        <v>14</v>
      </c>
      <c r="F10" s="112" t="s">
        <v>193</v>
      </c>
      <c r="G10" s="159" t="s">
        <v>15</v>
      </c>
      <c r="H10" s="159"/>
      <c r="I10" s="113" t="s">
        <v>205</v>
      </c>
    </row>
    <row r="11" spans="1:11" ht="48.6" customHeight="1" x14ac:dyDescent="0.25">
      <c r="B11" s="137" t="s">
        <v>16</v>
      </c>
      <c r="C11" s="138"/>
      <c r="D11" s="100" t="s">
        <v>198</v>
      </c>
      <c r="E11" s="63" t="s">
        <v>14</v>
      </c>
      <c r="F11" s="115" t="s">
        <v>197</v>
      </c>
      <c r="G11" s="65"/>
      <c r="H11" s="66" t="s">
        <v>14</v>
      </c>
      <c r="I11" s="113" t="s">
        <v>206</v>
      </c>
    </row>
    <row r="12" spans="1:11" ht="14.4" thickBot="1" x14ac:dyDescent="0.3">
      <c r="B12" s="152"/>
      <c r="C12" s="153"/>
      <c r="D12" s="67"/>
      <c r="E12" s="67"/>
      <c r="F12" s="67"/>
      <c r="G12" s="68"/>
      <c r="H12" s="69"/>
      <c r="I12" s="70"/>
    </row>
    <row r="13" spans="1:11" ht="17.25" customHeight="1" x14ac:dyDescent="0.25">
      <c r="B13" s="181" t="s">
        <v>17</v>
      </c>
      <c r="C13" s="182"/>
      <c r="D13" s="101" t="s">
        <v>207</v>
      </c>
      <c r="E13" s="71" t="s">
        <v>195</v>
      </c>
      <c r="F13" s="171" t="s">
        <v>18</v>
      </c>
      <c r="G13" s="172"/>
      <c r="H13" s="72" t="s">
        <v>188</v>
      </c>
      <c r="I13" s="73"/>
    </row>
    <row r="14" spans="1:11" ht="28.8" customHeight="1" x14ac:dyDescent="0.25">
      <c r="B14" s="183" t="s">
        <v>51</v>
      </c>
      <c r="C14" s="184"/>
      <c r="D14" s="121" t="s">
        <v>208</v>
      </c>
      <c r="E14" s="74">
        <v>1</v>
      </c>
      <c r="F14" s="177">
        <v>46101</v>
      </c>
      <c r="G14" s="178"/>
      <c r="H14" s="173"/>
      <c r="I14" s="174"/>
    </row>
    <row r="15" spans="1:11" ht="14.4" thickBot="1" x14ac:dyDescent="0.3">
      <c r="B15" s="185"/>
      <c r="C15" s="186"/>
      <c r="D15" s="121"/>
      <c r="E15" s="74"/>
      <c r="F15" s="177"/>
      <c r="G15" s="179"/>
      <c r="H15" s="118"/>
      <c r="I15" s="119"/>
    </row>
    <row r="16" spans="1:11" ht="14.4" thickBot="1" x14ac:dyDescent="0.3">
      <c r="B16" s="185"/>
      <c r="C16" s="186"/>
      <c r="D16" s="75"/>
      <c r="E16" s="76"/>
      <c r="F16" s="175"/>
      <c r="G16" s="176"/>
      <c r="H16" s="175"/>
      <c r="I16" s="176"/>
    </row>
    <row r="17" spans="2:9" ht="14.4" thickBot="1" x14ac:dyDescent="0.3">
      <c r="B17" s="137" t="s">
        <v>20</v>
      </c>
      <c r="C17" s="187"/>
      <c r="D17" s="160" t="s">
        <v>204</v>
      </c>
      <c r="E17" s="161"/>
      <c r="F17" s="162" t="s">
        <v>14</v>
      </c>
      <c r="G17" s="163"/>
      <c r="H17" s="167" t="s">
        <v>196</v>
      </c>
      <c r="I17" s="168"/>
    </row>
    <row r="18" spans="2:9" ht="14.4" thickBot="1" x14ac:dyDescent="0.3">
      <c r="B18" s="188" t="s">
        <v>21</v>
      </c>
      <c r="C18" s="189"/>
      <c r="D18" s="102" t="s">
        <v>194</v>
      </c>
      <c r="E18" s="164" t="s">
        <v>22</v>
      </c>
      <c r="F18" s="165"/>
      <c r="G18" s="166"/>
      <c r="H18" s="169">
        <v>1007256157</v>
      </c>
      <c r="I18" s="170"/>
    </row>
    <row r="19" spans="2:9" ht="72" customHeight="1" x14ac:dyDescent="0.25">
      <c r="B19" s="141" t="s">
        <v>23</v>
      </c>
      <c r="C19" s="190"/>
      <c r="D19" s="143"/>
      <c r="E19" s="144"/>
      <c r="F19" s="144"/>
      <c r="G19" s="144"/>
      <c r="H19" s="144"/>
      <c r="I19" s="145"/>
    </row>
    <row r="20" spans="2:9" ht="14.4" customHeight="1" x14ac:dyDescent="0.25">
      <c r="B20" s="191"/>
      <c r="C20" s="192"/>
      <c r="D20" s="146"/>
      <c r="E20" s="147"/>
      <c r="F20" s="147"/>
      <c r="G20" s="147"/>
      <c r="H20" s="147"/>
      <c r="I20" s="148"/>
    </row>
    <row r="21" spans="2:9" ht="15" customHeight="1" thickBot="1" x14ac:dyDescent="0.3">
      <c r="B21" s="193"/>
      <c r="C21" s="194"/>
      <c r="D21" s="149"/>
      <c r="E21" s="150"/>
      <c r="F21" s="150"/>
      <c r="G21" s="150"/>
      <c r="H21" s="150"/>
      <c r="I21" s="151"/>
    </row>
    <row r="22" spans="2:9" x14ac:dyDescent="0.25">
      <c r="C22" s="78"/>
      <c r="D22" s="103"/>
      <c r="E22" s="78"/>
      <c r="F22" s="78"/>
      <c r="G22" s="78"/>
      <c r="H22" s="78"/>
      <c r="I22" s="78"/>
    </row>
    <row r="23" spans="2:9" ht="81" customHeight="1" x14ac:dyDescent="0.25">
      <c r="B23" s="79"/>
      <c r="C23" s="80" t="s">
        <v>24</v>
      </c>
      <c r="D23" s="80" t="s">
        <v>181</v>
      </c>
      <c r="E23" s="81" t="s">
        <v>25</v>
      </c>
      <c r="F23" s="80" t="s">
        <v>170</v>
      </c>
      <c r="G23" s="80" t="s">
        <v>26</v>
      </c>
      <c r="H23" s="80" t="s">
        <v>27</v>
      </c>
      <c r="I23" s="80" t="s">
        <v>19</v>
      </c>
    </row>
    <row r="24" spans="2:9" ht="144" customHeight="1" x14ac:dyDescent="0.25">
      <c r="B24" s="79">
        <v>1</v>
      </c>
      <c r="C24" s="94" t="s">
        <v>28</v>
      </c>
      <c r="D24" s="94" t="s">
        <v>182</v>
      </c>
      <c r="E24" s="82" t="s">
        <v>29</v>
      </c>
      <c r="F24" s="83">
        <v>1</v>
      </c>
      <c r="G24" s="84">
        <v>6</v>
      </c>
      <c r="H24" s="82">
        <f t="shared" ref="H24:H36" si="0">F24*G24</f>
        <v>6</v>
      </c>
      <c r="I24" s="85" t="s">
        <v>209</v>
      </c>
    </row>
    <row r="25" spans="2:9" ht="174.6" customHeight="1" x14ac:dyDescent="0.25">
      <c r="B25" s="79">
        <v>2</v>
      </c>
      <c r="C25" s="95" t="s">
        <v>93</v>
      </c>
      <c r="D25" s="94" t="s">
        <v>183</v>
      </c>
      <c r="E25" s="82" t="s">
        <v>30</v>
      </c>
      <c r="F25" s="83">
        <v>1</v>
      </c>
      <c r="G25" s="84">
        <v>12</v>
      </c>
      <c r="H25" s="82">
        <f t="shared" si="0"/>
        <v>12</v>
      </c>
      <c r="I25" s="85" t="s">
        <v>210</v>
      </c>
    </row>
    <row r="26" spans="2:9" ht="400.8" customHeight="1" x14ac:dyDescent="0.25">
      <c r="B26" s="200">
        <v>3</v>
      </c>
      <c r="C26" s="195" t="s">
        <v>94</v>
      </c>
      <c r="D26" s="195" t="s">
        <v>95</v>
      </c>
      <c r="E26" s="202" t="s">
        <v>30</v>
      </c>
      <c r="F26" s="204">
        <v>0.5</v>
      </c>
      <c r="G26" s="206">
        <v>12</v>
      </c>
      <c r="H26" s="202">
        <f t="shared" ref="H26:H31" si="1">F26*G26</f>
        <v>6</v>
      </c>
      <c r="I26" s="198" t="s">
        <v>211</v>
      </c>
    </row>
    <row r="27" spans="2:9" ht="115.8" customHeight="1" x14ac:dyDescent="0.25">
      <c r="B27" s="201"/>
      <c r="C27" s="196"/>
      <c r="D27" s="196"/>
      <c r="E27" s="203"/>
      <c r="F27" s="205"/>
      <c r="G27" s="207"/>
      <c r="H27" s="203"/>
      <c r="I27" s="199"/>
    </row>
    <row r="28" spans="2:9" ht="409.5" customHeight="1" x14ac:dyDescent="0.25">
      <c r="B28" s="86" t="s">
        <v>31</v>
      </c>
      <c r="C28" s="95" t="s">
        <v>96</v>
      </c>
      <c r="D28" s="96" t="s">
        <v>184</v>
      </c>
      <c r="E28" s="82" t="s">
        <v>30</v>
      </c>
      <c r="F28" s="83">
        <v>0.5</v>
      </c>
      <c r="G28" s="84">
        <v>12</v>
      </c>
      <c r="H28" s="82">
        <f t="shared" si="1"/>
        <v>6</v>
      </c>
      <c r="I28" s="85" t="s">
        <v>212</v>
      </c>
    </row>
    <row r="29" spans="2:9" ht="228.6" customHeight="1" x14ac:dyDescent="0.25">
      <c r="B29" s="86" t="s">
        <v>32</v>
      </c>
      <c r="C29" s="94" t="s">
        <v>97</v>
      </c>
      <c r="D29" s="94" t="s">
        <v>98</v>
      </c>
      <c r="E29" s="82" t="s">
        <v>30</v>
      </c>
      <c r="F29" s="83">
        <v>0.5</v>
      </c>
      <c r="G29" s="84">
        <v>12</v>
      </c>
      <c r="H29" s="82">
        <f t="shared" si="1"/>
        <v>6</v>
      </c>
      <c r="I29" s="85" t="s">
        <v>213</v>
      </c>
    </row>
    <row r="30" spans="2:9" ht="167.4" customHeight="1" x14ac:dyDescent="0.25">
      <c r="B30" s="79">
        <v>4</v>
      </c>
      <c r="C30" s="95" t="s">
        <v>99</v>
      </c>
      <c r="D30" s="94" t="s">
        <v>100</v>
      </c>
      <c r="E30" s="82" t="s">
        <v>29</v>
      </c>
      <c r="F30" s="83">
        <v>0.5</v>
      </c>
      <c r="G30" s="84">
        <v>6</v>
      </c>
      <c r="H30" s="82">
        <f t="shared" si="1"/>
        <v>3</v>
      </c>
      <c r="I30" s="117" t="s">
        <v>214</v>
      </c>
    </row>
    <row r="31" spans="2:9" ht="165" customHeight="1" x14ac:dyDescent="0.25">
      <c r="B31" s="86">
        <v>5</v>
      </c>
      <c r="C31" s="94" t="s">
        <v>33</v>
      </c>
      <c r="D31" s="94" t="s">
        <v>175</v>
      </c>
      <c r="E31" s="82" t="s">
        <v>30</v>
      </c>
      <c r="F31" s="83">
        <v>1</v>
      </c>
      <c r="G31" s="84">
        <v>12</v>
      </c>
      <c r="H31" s="82">
        <f t="shared" si="1"/>
        <v>12</v>
      </c>
      <c r="I31" s="85" t="s">
        <v>215</v>
      </c>
    </row>
    <row r="32" spans="2:9" ht="199.2" customHeight="1" x14ac:dyDescent="0.25">
      <c r="B32" s="86">
        <v>6</v>
      </c>
      <c r="C32" s="94" t="s">
        <v>180</v>
      </c>
      <c r="D32" s="94" t="s">
        <v>176</v>
      </c>
      <c r="E32" s="97" t="s">
        <v>34</v>
      </c>
      <c r="F32" s="83">
        <v>1</v>
      </c>
      <c r="G32" s="84">
        <v>2</v>
      </c>
      <c r="H32" s="82">
        <f>F32*G32</f>
        <v>2</v>
      </c>
      <c r="I32" s="116" t="s">
        <v>216</v>
      </c>
    </row>
    <row r="33" spans="2:9" ht="223.8" customHeight="1" x14ac:dyDescent="0.25">
      <c r="B33" s="79">
        <v>7</v>
      </c>
      <c r="C33" s="95" t="s">
        <v>35</v>
      </c>
      <c r="D33" s="94" t="s">
        <v>177</v>
      </c>
      <c r="E33" s="82" t="s">
        <v>29</v>
      </c>
      <c r="F33" s="83">
        <v>1</v>
      </c>
      <c r="G33" s="84">
        <v>6</v>
      </c>
      <c r="H33" s="82">
        <f>F33*G33</f>
        <v>6</v>
      </c>
      <c r="I33" s="268" t="s">
        <v>217</v>
      </c>
    </row>
    <row r="34" spans="2:9" ht="273" customHeight="1" x14ac:dyDescent="0.25">
      <c r="B34" s="79">
        <v>8</v>
      </c>
      <c r="C34" s="95" t="s">
        <v>36</v>
      </c>
      <c r="D34" s="94" t="s">
        <v>178</v>
      </c>
      <c r="E34" s="82" t="s">
        <v>30</v>
      </c>
      <c r="F34" s="83">
        <v>1</v>
      </c>
      <c r="G34" s="84">
        <v>12</v>
      </c>
      <c r="H34" s="82">
        <f>F34*G34</f>
        <v>12</v>
      </c>
      <c r="I34" s="269" t="s">
        <v>218</v>
      </c>
    </row>
    <row r="35" spans="2:9" ht="201.75" customHeight="1" x14ac:dyDescent="0.25">
      <c r="B35" s="86">
        <v>9</v>
      </c>
      <c r="C35" s="94" t="s">
        <v>37</v>
      </c>
      <c r="D35" s="94" t="s">
        <v>101</v>
      </c>
      <c r="E35" s="82" t="s">
        <v>29</v>
      </c>
      <c r="F35" s="83">
        <v>1</v>
      </c>
      <c r="G35" s="84">
        <v>6</v>
      </c>
      <c r="H35" s="82">
        <f t="shared" si="0"/>
        <v>6</v>
      </c>
      <c r="I35" s="270" t="s">
        <v>219</v>
      </c>
    </row>
    <row r="36" spans="2:9" ht="115.8" customHeight="1" x14ac:dyDescent="0.25">
      <c r="B36" s="86">
        <v>10</v>
      </c>
      <c r="C36" s="94" t="s">
        <v>38</v>
      </c>
      <c r="D36" s="94" t="s">
        <v>179</v>
      </c>
      <c r="E36" s="97" t="s">
        <v>34</v>
      </c>
      <c r="F36" s="83">
        <v>0</v>
      </c>
      <c r="G36" s="84">
        <v>2</v>
      </c>
      <c r="H36" s="82">
        <f t="shared" si="0"/>
        <v>0</v>
      </c>
      <c r="I36" s="123" t="s">
        <v>220</v>
      </c>
    </row>
    <row r="37" spans="2:9" x14ac:dyDescent="0.25">
      <c r="F37" s="88" t="s">
        <v>39</v>
      </c>
      <c r="G37" s="89"/>
      <c r="H37" s="90">
        <f>SUM(H24:H36)</f>
        <v>77</v>
      </c>
    </row>
    <row r="38" spans="2:9" x14ac:dyDescent="0.25">
      <c r="B38" s="197" t="s">
        <v>40</v>
      </c>
      <c r="C38" s="197"/>
      <c r="D38" s="105" t="s">
        <v>41</v>
      </c>
      <c r="F38" s="57"/>
    </row>
    <row r="39" spans="2:9" x14ac:dyDescent="0.25">
      <c r="B39" s="180" t="s">
        <v>42</v>
      </c>
      <c r="C39" s="180"/>
      <c r="D39" s="104" t="s">
        <v>43</v>
      </c>
      <c r="F39" s="180" t="s">
        <v>44</v>
      </c>
      <c r="G39" s="180"/>
      <c r="H39" s="180"/>
      <c r="I39" s="105">
        <f>H37</f>
        <v>77</v>
      </c>
    </row>
    <row r="40" spans="2:9" x14ac:dyDescent="0.25">
      <c r="B40" s="180" t="s">
        <v>45</v>
      </c>
      <c r="C40" s="180"/>
      <c r="D40" s="98" t="s">
        <v>46</v>
      </c>
      <c r="F40" s="180" t="s">
        <v>40</v>
      </c>
      <c r="G40" s="180"/>
      <c r="H40" s="180"/>
      <c r="I40" s="99" t="str">
        <f>IF(I39&gt;100,"IE",IF(AND(I39&gt;=96),"I",IF(AND(I39&gt;=64,I39&lt;96),"EI",IF(I39&lt;64,"NI"))))</f>
        <v>EI</v>
      </c>
    </row>
    <row r="41" spans="2:9" x14ac:dyDescent="0.25">
      <c r="B41" s="180" t="s">
        <v>47</v>
      </c>
      <c r="C41" s="180"/>
      <c r="D41" s="98" t="s">
        <v>48</v>
      </c>
      <c r="F41" s="57"/>
    </row>
    <row r="296" spans="3:3" x14ac:dyDescent="0.25">
      <c r="C296" s="87" t="s">
        <v>49</v>
      </c>
    </row>
    <row r="297" spans="3:3" x14ac:dyDescent="0.25">
      <c r="C297" s="87" t="s">
        <v>50</v>
      </c>
    </row>
    <row r="298" spans="3:3" x14ac:dyDescent="0.25">
      <c r="C298" s="87" t="s">
        <v>51</v>
      </c>
    </row>
    <row r="299" spans="3:3" x14ac:dyDescent="0.25">
      <c r="C299" s="87" t="s">
        <v>52</v>
      </c>
    </row>
    <row r="300" spans="3:3" x14ac:dyDescent="0.25">
      <c r="C300" s="87" t="s">
        <v>53</v>
      </c>
    </row>
  </sheetData>
  <sheetProtection autoFilter="0" pivotTables="0"/>
  <mergeCells count="52">
    <mergeCell ref="B38:C38"/>
    <mergeCell ref="B39:C39"/>
    <mergeCell ref="B40:C40"/>
    <mergeCell ref="I26:I27"/>
    <mergeCell ref="B26:B27"/>
    <mergeCell ref="D26:D27"/>
    <mergeCell ref="E26:E27"/>
    <mergeCell ref="F26:F27"/>
    <mergeCell ref="G26:G27"/>
    <mergeCell ref="H26:H27"/>
    <mergeCell ref="F14:G14"/>
    <mergeCell ref="F16:G16"/>
    <mergeCell ref="F15:G15"/>
    <mergeCell ref="B41:C41"/>
    <mergeCell ref="B13:C13"/>
    <mergeCell ref="B14:C14"/>
    <mergeCell ref="B15:C15"/>
    <mergeCell ref="B16:C16"/>
    <mergeCell ref="B17:C17"/>
    <mergeCell ref="B18:C18"/>
    <mergeCell ref="B19:C19"/>
    <mergeCell ref="B20:C20"/>
    <mergeCell ref="B21:C21"/>
    <mergeCell ref="C26:C27"/>
    <mergeCell ref="F39:H39"/>
    <mergeCell ref="F40:H40"/>
    <mergeCell ref="D19:I21"/>
    <mergeCell ref="B10:C10"/>
    <mergeCell ref="B11:C11"/>
    <mergeCell ref="B12:C12"/>
    <mergeCell ref="D7:E7"/>
    <mergeCell ref="F7:H7"/>
    <mergeCell ref="G8:H8"/>
    <mergeCell ref="G10:H10"/>
    <mergeCell ref="D17:E17"/>
    <mergeCell ref="F17:G17"/>
    <mergeCell ref="E18:G18"/>
    <mergeCell ref="H17:I17"/>
    <mergeCell ref="H18:I18"/>
    <mergeCell ref="F13:G13"/>
    <mergeCell ref="H14:I14"/>
    <mergeCell ref="H16:I16"/>
    <mergeCell ref="F1:I1"/>
    <mergeCell ref="D1:E1"/>
    <mergeCell ref="D2:I3"/>
    <mergeCell ref="E4:H4"/>
    <mergeCell ref="G9:H9"/>
    <mergeCell ref="A5:H5"/>
    <mergeCell ref="B1:C4"/>
    <mergeCell ref="B9:C9"/>
    <mergeCell ref="B7:C7"/>
    <mergeCell ref="B8:C8"/>
  </mergeCells>
  <conditionalFormatting sqref="D32 D36:D37 E37:E41 F41:H41 D42:E1048576 C296:C300">
    <cfRule type="expression" dxfId="17" priority="41">
      <formula>C32="Informativo"</formula>
    </cfRule>
    <cfRule type="expression" dxfId="16" priority="42">
      <formula>C32="Menor"</formula>
    </cfRule>
    <cfRule type="expression" dxfId="15" priority="43">
      <formula>C32="Crítico"</formula>
    </cfRule>
    <cfRule type="expression" dxfId="14" priority="44">
      <formula>C32="Mayor"</formula>
    </cfRule>
  </conditionalFormatting>
  <conditionalFormatting sqref="E23:E26 E28:E31">
    <cfRule type="expression" dxfId="13" priority="2">
      <formula>E23="Informativo"</formula>
    </cfRule>
    <cfRule type="expression" dxfId="12" priority="3">
      <formula>E23="Menor"</formula>
    </cfRule>
    <cfRule type="expression" dxfId="11" priority="4">
      <formula>E23="Crítico"</formula>
    </cfRule>
    <cfRule type="expression" dxfId="10" priority="5">
      <formula>E23="Mayor"</formula>
    </cfRule>
  </conditionalFormatting>
  <conditionalFormatting sqref="E33:E35">
    <cfRule type="expression" dxfId="9" priority="37">
      <formula>E33="Informativo"</formula>
    </cfRule>
    <cfRule type="expression" dxfId="8" priority="38">
      <formula>E33="Menor"</formula>
    </cfRule>
    <cfRule type="expression" dxfId="7" priority="39">
      <formula>E33="Crítico"</formula>
    </cfRule>
    <cfRule type="expression" dxfId="6" priority="40">
      <formula>E33="Mayor"</formula>
    </cfRule>
  </conditionalFormatting>
  <conditionalFormatting sqref="F24:F26 F28:F37">
    <cfRule type="expression" dxfId="5" priority="1">
      <formula>F24=1</formula>
    </cfRule>
  </conditionalFormatting>
  <conditionalFormatting sqref="F40">
    <cfRule type="expression" dxfId="4" priority="30">
      <formula>F40=1</formula>
    </cfRule>
  </conditionalFormatting>
  <conditionalFormatting sqref="I40">
    <cfRule type="expression" dxfId="3" priority="26">
      <formula>I40="NI"</formula>
    </cfRule>
    <cfRule type="expression" dxfId="2" priority="27">
      <formula>I40="EI"</formula>
    </cfRule>
    <cfRule type="expression" dxfId="1" priority="28">
      <formula>I40="IE"</formula>
    </cfRule>
    <cfRule type="expression" dxfId="0" priority="29">
      <formula>I40="I"</formula>
    </cfRule>
  </conditionalFormatting>
  <dataValidations count="1">
    <dataValidation type="list" allowBlank="1" showInputMessage="1" showErrorMessage="1" sqref="B14:B16" xr:uid="{00000000-0002-0000-0000-000000000000}">
      <formula1>$C$296:$C$300</formula1>
    </dataValidation>
  </dataValidations>
  <printOptions horizontalCentered="1"/>
  <pageMargins left="0.23622047244094491" right="0.23622047244094491" top="0.74803149606299213" bottom="0.74803149606299213" header="0.31496062992125984" footer="0.31496062992125984"/>
  <pageSetup scale="40" fitToHeight="0" orientation="landscape" r:id="rId1"/>
  <headerFooter>
    <oddHeader xml:space="preserve">&amp;C&amp;"-,Negrita" </oddHeader>
    <oddFooter>&amp;R&amp;"Arial,Normal"&amp;9Página &amp;P de &amp;N</oddFooter>
  </headerFooter>
  <rowBreaks count="3" manualBreakCount="3">
    <brk id="25" max="8" man="1"/>
    <brk id="28" max="8" man="1"/>
    <brk id="32"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F24:F26 F28:F36</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view="pageBreakPreview" zoomScaleNormal="100" zoomScaleSheetLayoutView="100" workbookViewId="0">
      <selection activeCell="A8" sqref="A8:K8"/>
    </sheetView>
  </sheetViews>
  <sheetFormatPr baseColWidth="10" defaultColWidth="10.88671875" defaultRowHeight="15.6" x14ac:dyDescent="0.3"/>
  <cols>
    <col min="1" max="10" width="10.88671875" style="41"/>
    <col min="11" max="11" width="19.6640625" style="41" customWidth="1"/>
    <col min="12" max="54" width="10.88671875" style="33"/>
    <col min="55" max="16384" width="10.88671875" style="41"/>
  </cols>
  <sheetData>
    <row r="1" spans="1:54" x14ac:dyDescent="0.3">
      <c r="A1" s="208"/>
      <c r="B1" s="208"/>
      <c r="C1" s="209" t="s">
        <v>0</v>
      </c>
      <c r="D1" s="210"/>
      <c r="E1" s="210"/>
      <c r="F1" s="210"/>
      <c r="G1" s="211"/>
      <c r="H1" s="212" t="s">
        <v>1</v>
      </c>
      <c r="I1" s="212"/>
      <c r="J1" s="212"/>
      <c r="K1" s="212"/>
    </row>
    <row r="2" spans="1:54" ht="32.25" customHeight="1" x14ac:dyDescent="0.3">
      <c r="A2" s="208"/>
      <c r="B2" s="208"/>
      <c r="C2" s="213" t="s">
        <v>2</v>
      </c>
      <c r="D2" s="213"/>
      <c r="E2" s="213"/>
      <c r="F2" s="213"/>
      <c r="G2" s="213"/>
      <c r="H2" s="213"/>
      <c r="I2" s="213"/>
      <c r="J2" s="213"/>
      <c r="K2" s="213"/>
    </row>
    <row r="3" spans="1:54" x14ac:dyDescent="0.3">
      <c r="A3" s="208"/>
      <c r="B3" s="208"/>
      <c r="C3" s="214" t="s">
        <v>3</v>
      </c>
      <c r="D3" s="214"/>
      <c r="E3" s="214"/>
      <c r="F3" s="214" t="s">
        <v>187</v>
      </c>
      <c r="G3" s="214"/>
      <c r="H3" s="214"/>
      <c r="I3" s="214"/>
      <c r="J3" s="215" t="str">
        <f>+'Escala IPS'!I4</f>
        <v>Fecha de Emisión: 2024-02-23</v>
      </c>
      <c r="K3" s="216"/>
    </row>
    <row r="4" spans="1:54" ht="3.75" customHeight="1" thickBot="1" x14ac:dyDescent="0.35">
      <c r="A4" s="107"/>
      <c r="B4" s="107"/>
      <c r="C4" s="108"/>
      <c r="D4" s="108"/>
      <c r="E4" s="108"/>
      <c r="F4" s="108"/>
      <c r="G4" s="108"/>
      <c r="H4" s="108"/>
      <c r="I4" s="108"/>
      <c r="J4" s="108"/>
      <c r="K4" s="108"/>
    </row>
    <row r="5" spans="1:54" s="33" customFormat="1" ht="18.75" customHeight="1" x14ac:dyDescent="0.3">
      <c r="A5" s="217" t="s">
        <v>190</v>
      </c>
      <c r="B5" s="218"/>
      <c r="C5" s="218"/>
      <c r="D5" s="218"/>
      <c r="E5" s="218"/>
      <c r="F5" s="218"/>
      <c r="G5" s="218"/>
      <c r="H5" s="218"/>
      <c r="I5" s="218"/>
      <c r="J5" s="218"/>
      <c r="K5" s="219"/>
    </row>
    <row r="6" spans="1:54" s="37" customFormat="1" ht="6.75" customHeight="1" x14ac:dyDescent="0.3">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3">
      <c r="A7" s="38"/>
      <c r="B7" s="39"/>
      <c r="C7" s="39"/>
      <c r="D7" s="39"/>
      <c r="E7" s="39"/>
      <c r="F7" s="39"/>
      <c r="G7" s="39"/>
      <c r="H7" s="39"/>
      <c r="I7" s="39"/>
      <c r="J7" s="39"/>
      <c r="K7" s="40"/>
    </row>
    <row r="8" spans="1:54" ht="38.25" customHeight="1" x14ac:dyDescent="0.3">
      <c r="A8" s="255" t="s">
        <v>122</v>
      </c>
      <c r="B8" s="256"/>
      <c r="C8" s="256"/>
      <c r="D8" s="256"/>
      <c r="E8" s="256"/>
      <c r="F8" s="256"/>
      <c r="G8" s="256"/>
      <c r="H8" s="256"/>
      <c r="I8" s="256"/>
      <c r="J8" s="256"/>
      <c r="K8" s="257"/>
    </row>
    <row r="9" spans="1:54" s="33" customFormat="1" ht="4.5" customHeight="1" x14ac:dyDescent="0.3">
      <c r="A9" s="38"/>
      <c r="B9" s="39"/>
      <c r="C9" s="39"/>
      <c r="D9" s="39"/>
      <c r="E9" s="39"/>
      <c r="F9" s="39"/>
      <c r="G9" s="39"/>
      <c r="H9" s="39"/>
      <c r="I9" s="39"/>
      <c r="J9" s="39"/>
      <c r="K9" s="40"/>
    </row>
    <row r="10" spans="1:54" ht="42" customHeight="1" x14ac:dyDescent="0.3">
      <c r="A10" s="264" t="s">
        <v>123</v>
      </c>
      <c r="B10" s="256"/>
      <c r="C10" s="256"/>
      <c r="D10" s="256"/>
      <c r="E10" s="256"/>
      <c r="F10" s="256"/>
      <c r="G10" s="256"/>
      <c r="H10" s="256"/>
      <c r="I10" s="256"/>
      <c r="J10" s="256"/>
      <c r="K10" s="257"/>
    </row>
    <row r="11" spans="1:54" s="33" customFormat="1" ht="4.5" customHeight="1" x14ac:dyDescent="0.3">
      <c r="A11" s="42"/>
      <c r="B11" s="39"/>
      <c r="C11" s="39"/>
      <c r="D11" s="39"/>
      <c r="E11" s="39"/>
      <c r="F11" s="39"/>
      <c r="G11" s="39"/>
      <c r="H11" s="39"/>
      <c r="I11" s="39"/>
      <c r="J11" s="39"/>
      <c r="K11" s="40"/>
    </row>
    <row r="12" spans="1:54" x14ac:dyDescent="0.3">
      <c r="A12" s="265" t="s">
        <v>124</v>
      </c>
      <c r="B12" s="266"/>
      <c r="C12" s="266"/>
      <c r="D12" s="266"/>
      <c r="E12" s="266"/>
      <c r="F12" s="266"/>
      <c r="G12" s="266"/>
      <c r="H12" s="266"/>
      <c r="I12" s="266"/>
      <c r="J12" s="266"/>
      <c r="K12" s="267"/>
    </row>
    <row r="13" spans="1:54" ht="42" customHeight="1" x14ac:dyDescent="0.3">
      <c r="A13" s="255" t="s">
        <v>108</v>
      </c>
      <c r="B13" s="256"/>
      <c r="C13" s="256"/>
      <c r="D13" s="256"/>
      <c r="E13" s="256"/>
      <c r="F13" s="256"/>
      <c r="G13" s="256"/>
      <c r="H13" s="256"/>
      <c r="I13" s="256"/>
      <c r="J13" s="256"/>
      <c r="K13" s="257"/>
    </row>
    <row r="14" spans="1:54" ht="39.75" customHeight="1" x14ac:dyDescent="0.3">
      <c r="A14" s="255" t="s">
        <v>111</v>
      </c>
      <c r="B14" s="256"/>
      <c r="C14" s="256"/>
      <c r="D14" s="256"/>
      <c r="E14" s="256"/>
      <c r="F14" s="256"/>
      <c r="G14" s="256"/>
      <c r="H14" s="256"/>
      <c r="I14" s="256"/>
      <c r="J14" s="256"/>
      <c r="K14" s="257"/>
    </row>
    <row r="15" spans="1:54" ht="42" customHeight="1" x14ac:dyDescent="0.3">
      <c r="A15" s="255" t="s">
        <v>112</v>
      </c>
      <c r="B15" s="256"/>
      <c r="C15" s="256"/>
      <c r="D15" s="256"/>
      <c r="E15" s="256"/>
      <c r="F15" s="256"/>
      <c r="G15" s="256"/>
      <c r="H15" s="256"/>
      <c r="I15" s="256"/>
      <c r="J15" s="256"/>
      <c r="K15" s="257"/>
    </row>
    <row r="16" spans="1:54" ht="37.5" customHeight="1" x14ac:dyDescent="0.3">
      <c r="A16" s="255" t="s">
        <v>115</v>
      </c>
      <c r="B16" s="256"/>
      <c r="C16" s="256"/>
      <c r="D16" s="256"/>
      <c r="E16" s="256"/>
      <c r="F16" s="256"/>
      <c r="G16" s="256"/>
      <c r="H16" s="256"/>
      <c r="I16" s="256"/>
      <c r="J16" s="256"/>
      <c r="K16" s="257"/>
    </row>
    <row r="17" spans="1:54" ht="42.75" customHeight="1" x14ac:dyDescent="0.3">
      <c r="A17" s="255" t="s">
        <v>116</v>
      </c>
      <c r="B17" s="256"/>
      <c r="C17" s="256"/>
      <c r="D17" s="256"/>
      <c r="E17" s="256"/>
      <c r="F17" s="256"/>
      <c r="G17" s="256"/>
      <c r="H17" s="256"/>
      <c r="I17" s="256"/>
      <c r="J17" s="256"/>
      <c r="K17" s="257"/>
    </row>
    <row r="18" spans="1:54" ht="40.5" customHeight="1" x14ac:dyDescent="0.3">
      <c r="A18" s="258" t="s">
        <v>117</v>
      </c>
      <c r="B18" s="259"/>
      <c r="C18" s="259"/>
      <c r="D18" s="259"/>
      <c r="E18" s="259"/>
      <c r="F18" s="259"/>
      <c r="G18" s="259"/>
      <c r="H18" s="259"/>
      <c r="I18" s="259"/>
      <c r="J18" s="259"/>
      <c r="K18" s="260"/>
    </row>
    <row r="19" spans="1:54" ht="45.75" customHeight="1" x14ac:dyDescent="0.3">
      <c r="A19" s="261" t="s">
        <v>118</v>
      </c>
      <c r="B19" s="262"/>
      <c r="C19" s="262"/>
      <c r="D19" s="262"/>
      <c r="E19" s="262"/>
      <c r="F19" s="262"/>
      <c r="G19" s="262"/>
      <c r="H19" s="262"/>
      <c r="I19" s="262"/>
      <c r="J19" s="262"/>
      <c r="K19" s="263"/>
    </row>
    <row r="20" spans="1:54" s="47" customFormat="1" ht="10.199999999999999" x14ac:dyDescent="0.2">
      <c r="A20" s="239" t="s">
        <v>109</v>
      </c>
      <c r="B20" s="240"/>
      <c r="C20" s="240"/>
      <c r="D20" s="240"/>
      <c r="E20" s="240"/>
      <c r="F20" s="240"/>
      <c r="G20" s="240"/>
      <c r="H20" s="240"/>
      <c r="I20" s="240"/>
      <c r="J20" s="240"/>
      <c r="K20" s="241"/>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0.199999999999999" x14ac:dyDescent="0.2">
      <c r="A21" s="239" t="s">
        <v>110</v>
      </c>
      <c r="B21" s="240"/>
      <c r="C21" s="240"/>
      <c r="D21" s="240"/>
      <c r="E21" s="240"/>
      <c r="F21" s="240"/>
      <c r="G21" s="240"/>
      <c r="H21" s="240"/>
      <c r="I21" s="240"/>
      <c r="J21" s="240"/>
      <c r="K21" s="241"/>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42" t="s">
        <v>113</v>
      </c>
      <c r="B22" s="243"/>
      <c r="C22" s="243"/>
      <c r="D22" s="243"/>
      <c r="E22" s="243"/>
      <c r="F22" s="243"/>
      <c r="G22" s="243"/>
      <c r="H22" s="243"/>
      <c r="I22" s="243"/>
      <c r="J22" s="243"/>
      <c r="K22" s="244"/>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0.199999999999999"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42" t="s">
        <v>121</v>
      </c>
      <c r="B24" s="243"/>
      <c r="C24" s="243"/>
      <c r="D24" s="243"/>
      <c r="E24" s="243"/>
      <c r="F24" s="243"/>
      <c r="G24" s="243"/>
      <c r="H24" s="243"/>
      <c r="I24" s="243"/>
      <c r="J24" s="243"/>
      <c r="K24" s="244"/>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0.199999999999999" x14ac:dyDescent="0.2">
      <c r="A25" s="239" t="s">
        <v>119</v>
      </c>
      <c r="B25" s="240"/>
      <c r="C25" s="240"/>
      <c r="D25" s="240"/>
      <c r="E25" s="240"/>
      <c r="F25" s="240"/>
      <c r="G25" s="240"/>
      <c r="H25" s="240"/>
      <c r="I25" s="240"/>
      <c r="J25" s="240"/>
      <c r="K25" s="241"/>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42" t="s">
        <v>120</v>
      </c>
      <c r="B26" s="243"/>
      <c r="C26" s="243"/>
      <c r="D26" s="243"/>
      <c r="E26" s="243"/>
      <c r="F26" s="243"/>
      <c r="G26" s="243"/>
      <c r="H26" s="243"/>
      <c r="I26" s="243"/>
      <c r="J26" s="243"/>
      <c r="K26" s="244"/>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3">
      <c r="A27" s="48"/>
      <c r="B27" s="39"/>
      <c r="C27" s="39"/>
      <c r="D27" s="39"/>
      <c r="E27" s="39"/>
      <c r="F27" s="39"/>
      <c r="G27" s="39"/>
      <c r="H27" s="39"/>
      <c r="I27" s="39"/>
      <c r="J27" s="39"/>
      <c r="K27" s="40"/>
    </row>
    <row r="28" spans="1:54" ht="23.25" customHeight="1" thickBot="1" x14ac:dyDescent="0.35">
      <c r="A28" s="233" t="s">
        <v>125</v>
      </c>
      <c r="B28" s="234"/>
      <c r="C28" s="234"/>
      <c r="D28" s="234"/>
      <c r="E28" s="234"/>
      <c r="F28" s="234"/>
      <c r="G28" s="234"/>
      <c r="H28" s="234"/>
      <c r="I28" s="234"/>
      <c r="J28" s="234"/>
      <c r="K28" s="235"/>
    </row>
    <row r="29" spans="1:54" x14ac:dyDescent="0.3">
      <c r="A29" s="251" t="s">
        <v>126</v>
      </c>
      <c r="B29" s="252"/>
      <c r="C29" s="252"/>
      <c r="D29" s="253" t="s">
        <v>102</v>
      </c>
      <c r="E29" s="253"/>
      <c r="F29" s="253"/>
      <c r="G29" s="253"/>
      <c r="H29" s="253"/>
      <c r="I29" s="253"/>
      <c r="J29" s="253" t="s">
        <v>127</v>
      </c>
      <c r="K29" s="254"/>
    </row>
    <row r="30" spans="1:54" ht="36.6" customHeight="1" x14ac:dyDescent="0.3">
      <c r="A30" s="220" t="s">
        <v>54</v>
      </c>
      <c r="B30" s="221"/>
      <c r="C30" s="221"/>
      <c r="D30" s="222" t="s">
        <v>128</v>
      </c>
      <c r="E30" s="222"/>
      <c r="F30" s="222"/>
      <c r="G30" s="222"/>
      <c r="H30" s="222"/>
      <c r="I30" s="222"/>
      <c r="J30" s="222" t="s">
        <v>165</v>
      </c>
      <c r="K30" s="225"/>
    </row>
    <row r="31" spans="1:54" ht="46.5" customHeight="1" x14ac:dyDescent="0.3">
      <c r="A31" s="226" t="s">
        <v>6</v>
      </c>
      <c r="B31" s="227"/>
      <c r="C31" s="227"/>
      <c r="D31" s="228" t="s">
        <v>129</v>
      </c>
      <c r="E31" s="228"/>
      <c r="F31" s="228"/>
      <c r="G31" s="228"/>
      <c r="H31" s="228"/>
      <c r="I31" s="228"/>
      <c r="J31" s="228" t="s">
        <v>165</v>
      </c>
      <c r="K31" s="229"/>
    </row>
    <row r="32" spans="1:54" ht="46.5" customHeight="1" x14ac:dyDescent="0.3">
      <c r="A32" s="220" t="s">
        <v>7</v>
      </c>
      <c r="B32" s="221"/>
      <c r="C32" s="221"/>
      <c r="D32" s="222" t="s">
        <v>130</v>
      </c>
      <c r="E32" s="222"/>
      <c r="F32" s="222"/>
      <c r="G32" s="222"/>
      <c r="H32" s="222"/>
      <c r="I32" s="222"/>
      <c r="J32" s="222" t="s">
        <v>165</v>
      </c>
      <c r="K32" s="225"/>
    </row>
    <row r="33" spans="1:11" ht="42.9" customHeight="1" x14ac:dyDescent="0.3">
      <c r="A33" s="226" t="s">
        <v>131</v>
      </c>
      <c r="B33" s="227"/>
      <c r="C33" s="227"/>
      <c r="D33" s="228" t="s">
        <v>166</v>
      </c>
      <c r="E33" s="228"/>
      <c r="F33" s="228"/>
      <c r="G33" s="228"/>
      <c r="H33" s="228"/>
      <c r="I33" s="228"/>
      <c r="J33" s="228" t="s">
        <v>165</v>
      </c>
      <c r="K33" s="229"/>
    </row>
    <row r="34" spans="1:11" ht="42.9" customHeight="1" x14ac:dyDescent="0.3">
      <c r="A34" s="220" t="s">
        <v>132</v>
      </c>
      <c r="B34" s="221"/>
      <c r="C34" s="221"/>
      <c r="D34" s="222" t="s">
        <v>174</v>
      </c>
      <c r="E34" s="222"/>
      <c r="F34" s="222"/>
      <c r="G34" s="222"/>
      <c r="H34" s="222"/>
      <c r="I34" s="222"/>
      <c r="J34" s="222" t="s">
        <v>165</v>
      </c>
      <c r="K34" s="225"/>
    </row>
    <row r="35" spans="1:11" ht="44.25" customHeight="1" x14ac:dyDescent="0.3">
      <c r="A35" s="226" t="s">
        <v>133</v>
      </c>
      <c r="B35" s="227"/>
      <c r="C35" s="227"/>
      <c r="D35" s="228" t="s">
        <v>134</v>
      </c>
      <c r="E35" s="228"/>
      <c r="F35" s="228"/>
      <c r="G35" s="228"/>
      <c r="H35" s="228"/>
      <c r="I35" s="228"/>
      <c r="J35" s="228" t="s">
        <v>165</v>
      </c>
      <c r="K35" s="229"/>
    </row>
    <row r="36" spans="1:11" ht="38.25" customHeight="1" x14ac:dyDescent="0.3">
      <c r="A36" s="220" t="s">
        <v>135</v>
      </c>
      <c r="B36" s="221"/>
      <c r="C36" s="221"/>
      <c r="D36" s="222" t="s">
        <v>137</v>
      </c>
      <c r="E36" s="222"/>
      <c r="F36" s="222"/>
      <c r="G36" s="222"/>
      <c r="H36" s="222"/>
      <c r="I36" s="222"/>
      <c r="J36" s="222" t="s">
        <v>165</v>
      </c>
      <c r="K36" s="225"/>
    </row>
    <row r="37" spans="1:11" ht="48.75" customHeight="1" x14ac:dyDescent="0.3">
      <c r="A37" s="226" t="s">
        <v>136</v>
      </c>
      <c r="B37" s="227"/>
      <c r="C37" s="227"/>
      <c r="D37" s="232" t="s">
        <v>189</v>
      </c>
      <c r="E37" s="232"/>
      <c r="F37" s="232"/>
      <c r="G37" s="232"/>
      <c r="H37" s="232"/>
      <c r="I37" s="232"/>
      <c r="J37" s="228" t="s">
        <v>165</v>
      </c>
      <c r="K37" s="229"/>
    </row>
    <row r="38" spans="1:11" ht="48" customHeight="1" x14ac:dyDescent="0.3">
      <c r="A38" s="220" t="s">
        <v>138</v>
      </c>
      <c r="B38" s="221"/>
      <c r="C38" s="221"/>
      <c r="D38" s="222" t="s">
        <v>139</v>
      </c>
      <c r="E38" s="222"/>
      <c r="F38" s="222"/>
      <c r="G38" s="222"/>
      <c r="H38" s="222"/>
      <c r="I38" s="222"/>
      <c r="J38" s="222" t="s">
        <v>165</v>
      </c>
      <c r="K38" s="225"/>
    </row>
    <row r="39" spans="1:11" ht="48" customHeight="1" x14ac:dyDescent="0.3">
      <c r="A39" s="226" t="s">
        <v>140</v>
      </c>
      <c r="B39" s="227"/>
      <c r="C39" s="227"/>
      <c r="D39" s="228" t="s">
        <v>141</v>
      </c>
      <c r="E39" s="228"/>
      <c r="F39" s="228"/>
      <c r="G39" s="228"/>
      <c r="H39" s="228"/>
      <c r="I39" s="228"/>
      <c r="J39" s="228" t="s">
        <v>165</v>
      </c>
      <c r="K39" s="229"/>
    </row>
    <row r="40" spans="1:11" ht="48.75" customHeight="1" x14ac:dyDescent="0.3">
      <c r="A40" s="220" t="s">
        <v>142</v>
      </c>
      <c r="B40" s="221"/>
      <c r="C40" s="221"/>
      <c r="D40" s="222" t="s">
        <v>171</v>
      </c>
      <c r="E40" s="222"/>
      <c r="F40" s="222"/>
      <c r="G40" s="222"/>
      <c r="H40" s="222"/>
      <c r="I40" s="222"/>
      <c r="J40" s="222" t="s">
        <v>165</v>
      </c>
      <c r="K40" s="225"/>
    </row>
    <row r="41" spans="1:11" ht="42.75" customHeight="1" x14ac:dyDescent="0.3">
      <c r="A41" s="226" t="s">
        <v>140</v>
      </c>
      <c r="B41" s="227"/>
      <c r="C41" s="227"/>
      <c r="D41" s="228" t="s">
        <v>172</v>
      </c>
      <c r="E41" s="228"/>
      <c r="F41" s="228"/>
      <c r="G41" s="228"/>
      <c r="H41" s="228"/>
      <c r="I41" s="228"/>
      <c r="J41" s="228" t="s">
        <v>165</v>
      </c>
      <c r="K41" s="229"/>
    </row>
    <row r="42" spans="1:11" ht="46.5" customHeight="1" x14ac:dyDescent="0.3">
      <c r="A42" s="220" t="s">
        <v>143</v>
      </c>
      <c r="B42" s="221"/>
      <c r="C42" s="221"/>
      <c r="D42" s="222" t="s">
        <v>144</v>
      </c>
      <c r="E42" s="222"/>
      <c r="F42" s="222"/>
      <c r="G42" s="222"/>
      <c r="H42" s="222"/>
      <c r="I42" s="222"/>
      <c r="J42" s="222" t="s">
        <v>165</v>
      </c>
      <c r="K42" s="225"/>
    </row>
    <row r="43" spans="1:11" ht="47.25" customHeight="1" x14ac:dyDescent="0.3">
      <c r="A43" s="226" t="s">
        <v>140</v>
      </c>
      <c r="B43" s="227"/>
      <c r="C43" s="227"/>
      <c r="D43" s="228" t="s">
        <v>145</v>
      </c>
      <c r="E43" s="228"/>
      <c r="F43" s="228"/>
      <c r="G43" s="228"/>
      <c r="H43" s="228"/>
      <c r="I43" s="228"/>
      <c r="J43" s="228" t="s">
        <v>165</v>
      </c>
      <c r="K43" s="229"/>
    </row>
    <row r="44" spans="1:11" ht="50.25" customHeight="1" x14ac:dyDescent="0.3">
      <c r="A44" s="220" t="s">
        <v>146</v>
      </c>
      <c r="B44" s="221"/>
      <c r="C44" s="221"/>
      <c r="D44" s="222" t="s">
        <v>185</v>
      </c>
      <c r="E44" s="222"/>
      <c r="F44" s="222"/>
      <c r="G44" s="222"/>
      <c r="H44" s="222"/>
      <c r="I44" s="222"/>
      <c r="J44" s="223" t="s">
        <v>165</v>
      </c>
      <c r="K44" s="224"/>
    </row>
    <row r="45" spans="1:11" ht="44.25" customHeight="1" x14ac:dyDescent="0.3">
      <c r="A45" s="226" t="s">
        <v>147</v>
      </c>
      <c r="B45" s="227"/>
      <c r="C45" s="227"/>
      <c r="D45" s="228" t="s">
        <v>186</v>
      </c>
      <c r="E45" s="228"/>
      <c r="F45" s="228"/>
      <c r="G45" s="228"/>
      <c r="H45" s="228"/>
      <c r="I45" s="228"/>
      <c r="J45" s="228" t="s">
        <v>165</v>
      </c>
      <c r="K45" s="229"/>
    </row>
    <row r="46" spans="1:11" ht="44.25" customHeight="1" x14ac:dyDescent="0.3">
      <c r="A46" s="220" t="s">
        <v>148</v>
      </c>
      <c r="B46" s="221"/>
      <c r="C46" s="221"/>
      <c r="D46" s="222" t="s">
        <v>149</v>
      </c>
      <c r="E46" s="222"/>
      <c r="F46" s="222"/>
      <c r="G46" s="222"/>
      <c r="H46" s="222"/>
      <c r="I46" s="222"/>
      <c r="J46" s="223" t="s">
        <v>165</v>
      </c>
      <c r="K46" s="224"/>
    </row>
    <row r="47" spans="1:11" ht="45" customHeight="1" x14ac:dyDescent="0.3">
      <c r="A47" s="230" t="s">
        <v>150</v>
      </c>
      <c r="B47" s="231"/>
      <c r="C47" s="231"/>
      <c r="D47" s="228" t="s">
        <v>173</v>
      </c>
      <c r="E47" s="228"/>
      <c r="F47" s="228"/>
      <c r="G47" s="228"/>
      <c r="H47" s="228"/>
      <c r="I47" s="228"/>
      <c r="J47" s="228" t="s">
        <v>165</v>
      </c>
      <c r="K47" s="229"/>
    </row>
    <row r="48" spans="1:11" ht="37.5" customHeight="1" x14ac:dyDescent="0.3">
      <c r="A48" s="220" t="s">
        <v>151</v>
      </c>
      <c r="B48" s="221"/>
      <c r="C48" s="221"/>
      <c r="D48" s="222" t="s">
        <v>160</v>
      </c>
      <c r="E48" s="222"/>
      <c r="F48" s="222"/>
      <c r="G48" s="222"/>
      <c r="H48" s="222"/>
      <c r="I48" s="222"/>
      <c r="J48" s="222" t="s">
        <v>165</v>
      </c>
      <c r="K48" s="225"/>
    </row>
    <row r="49" spans="1:11" ht="42" customHeight="1" x14ac:dyDescent="0.3">
      <c r="A49" s="226" t="s">
        <v>152</v>
      </c>
      <c r="B49" s="227"/>
      <c r="C49" s="227"/>
      <c r="D49" s="228" t="s">
        <v>153</v>
      </c>
      <c r="E49" s="228"/>
      <c r="F49" s="228"/>
      <c r="G49" s="228"/>
      <c r="H49" s="228"/>
      <c r="I49" s="228"/>
      <c r="J49" s="228" t="s">
        <v>165</v>
      </c>
      <c r="K49" s="229"/>
    </row>
    <row r="50" spans="1:11" ht="41.1" customHeight="1" x14ac:dyDescent="0.3">
      <c r="A50" s="220" t="s">
        <v>140</v>
      </c>
      <c r="B50" s="221"/>
      <c r="C50" s="221"/>
      <c r="D50" s="222" t="s">
        <v>154</v>
      </c>
      <c r="E50" s="222"/>
      <c r="F50" s="222"/>
      <c r="G50" s="222"/>
      <c r="H50" s="222"/>
      <c r="I50" s="222"/>
      <c r="J50" s="223" t="s">
        <v>165</v>
      </c>
      <c r="K50" s="224"/>
    </row>
    <row r="51" spans="1:11" ht="43.5" customHeight="1" x14ac:dyDescent="0.3">
      <c r="A51" s="226" t="s">
        <v>155</v>
      </c>
      <c r="B51" s="227"/>
      <c r="C51" s="227"/>
      <c r="D51" s="228" t="s">
        <v>156</v>
      </c>
      <c r="E51" s="228"/>
      <c r="F51" s="228"/>
      <c r="G51" s="228"/>
      <c r="H51" s="228"/>
      <c r="I51" s="228"/>
      <c r="J51" s="228" t="s">
        <v>165</v>
      </c>
      <c r="K51" s="229"/>
    </row>
    <row r="52" spans="1:11" ht="45.6" customHeight="1" x14ac:dyDescent="0.3">
      <c r="A52" s="220" t="s">
        <v>157</v>
      </c>
      <c r="B52" s="221"/>
      <c r="C52" s="221"/>
      <c r="D52" s="222" t="s">
        <v>158</v>
      </c>
      <c r="E52" s="222"/>
      <c r="F52" s="222"/>
      <c r="G52" s="222"/>
      <c r="H52" s="222"/>
      <c r="I52" s="222"/>
      <c r="J52" s="223" t="s">
        <v>165</v>
      </c>
      <c r="K52" s="224"/>
    </row>
    <row r="53" spans="1:11" ht="42.9" customHeight="1" x14ac:dyDescent="0.3">
      <c r="A53" s="230" t="s">
        <v>159</v>
      </c>
      <c r="B53" s="231"/>
      <c r="C53" s="231"/>
      <c r="D53" s="228" t="s">
        <v>161</v>
      </c>
      <c r="E53" s="228"/>
      <c r="F53" s="228"/>
      <c r="G53" s="228"/>
      <c r="H53" s="228"/>
      <c r="I53" s="228"/>
      <c r="J53" s="228" t="s">
        <v>165</v>
      </c>
      <c r="K53" s="229"/>
    </row>
    <row r="54" spans="1:11" ht="48" customHeight="1" x14ac:dyDescent="0.3">
      <c r="A54" s="220" t="s">
        <v>163</v>
      </c>
      <c r="B54" s="221"/>
      <c r="C54" s="221"/>
      <c r="D54" s="222" t="s">
        <v>162</v>
      </c>
      <c r="E54" s="222"/>
      <c r="F54" s="222"/>
      <c r="G54" s="222"/>
      <c r="H54" s="222"/>
      <c r="I54" s="222"/>
      <c r="J54" s="222" t="s">
        <v>165</v>
      </c>
      <c r="K54" s="225"/>
    </row>
    <row r="55" spans="1:11" ht="48.75" customHeight="1" x14ac:dyDescent="0.3">
      <c r="A55" s="226" t="s">
        <v>151</v>
      </c>
      <c r="B55" s="227"/>
      <c r="C55" s="227"/>
      <c r="D55" s="228" t="s">
        <v>164</v>
      </c>
      <c r="E55" s="228"/>
      <c r="F55" s="228"/>
      <c r="G55" s="228"/>
      <c r="H55" s="228"/>
      <c r="I55" s="228"/>
      <c r="J55" s="228" t="s">
        <v>165</v>
      </c>
      <c r="K55" s="229"/>
    </row>
    <row r="56" spans="1:11" ht="6" customHeight="1" x14ac:dyDescent="0.3">
      <c r="A56" s="52"/>
      <c r="B56" s="33"/>
      <c r="C56" s="33"/>
      <c r="D56" s="33"/>
      <c r="E56" s="33"/>
      <c r="F56" s="33"/>
      <c r="G56" s="33"/>
      <c r="H56" s="33"/>
      <c r="I56" s="33"/>
      <c r="J56" s="33"/>
      <c r="K56" s="53"/>
    </row>
    <row r="57" spans="1:11" x14ac:dyDescent="0.3">
      <c r="A57" s="233" t="s">
        <v>103</v>
      </c>
      <c r="B57" s="234"/>
      <c r="C57" s="234"/>
      <c r="D57" s="234"/>
      <c r="E57" s="234"/>
      <c r="F57" s="234"/>
      <c r="G57" s="234"/>
      <c r="H57" s="234"/>
      <c r="I57" s="234"/>
      <c r="J57" s="234"/>
      <c r="K57" s="235"/>
    </row>
    <row r="58" spans="1:11" x14ac:dyDescent="0.3">
      <c r="A58" s="49" t="s">
        <v>167</v>
      </c>
      <c r="B58" s="50"/>
      <c r="C58" s="50"/>
      <c r="D58" s="50"/>
      <c r="E58" s="50"/>
      <c r="F58" s="50"/>
      <c r="G58" s="50"/>
      <c r="H58" s="50"/>
      <c r="I58" s="50"/>
      <c r="J58" s="50"/>
      <c r="K58" s="51"/>
    </row>
    <row r="59" spans="1:11" ht="50.25" customHeight="1" x14ac:dyDescent="0.3">
      <c r="A59" s="245" t="s">
        <v>104</v>
      </c>
      <c r="B59" s="246"/>
      <c r="C59" s="246"/>
      <c r="D59" s="246"/>
      <c r="E59" s="246"/>
      <c r="F59" s="246"/>
      <c r="G59" s="246"/>
      <c r="H59" s="246"/>
      <c r="I59" s="246"/>
      <c r="J59" s="246"/>
      <c r="K59" s="247"/>
    </row>
    <row r="60" spans="1:11" ht="37.5" customHeight="1" x14ac:dyDescent="0.3">
      <c r="A60" s="248" t="s">
        <v>105</v>
      </c>
      <c r="B60" s="249"/>
      <c r="C60" s="249"/>
      <c r="D60" s="249"/>
      <c r="E60" s="249"/>
      <c r="F60" s="249"/>
      <c r="G60" s="249"/>
      <c r="H60" s="249"/>
      <c r="I60" s="249"/>
      <c r="J60" s="249"/>
      <c r="K60" s="250"/>
    </row>
    <row r="61" spans="1:11" s="33" customFormat="1" ht="31.5" customHeight="1" x14ac:dyDescent="0.3">
      <c r="A61" s="245" t="s">
        <v>106</v>
      </c>
      <c r="B61" s="246"/>
      <c r="C61" s="246"/>
      <c r="D61" s="246"/>
      <c r="E61" s="246"/>
      <c r="F61" s="246"/>
      <c r="G61" s="246"/>
      <c r="H61" s="246"/>
      <c r="I61" s="246"/>
      <c r="J61" s="246"/>
      <c r="K61" s="247"/>
    </row>
    <row r="62" spans="1:11" s="33" customFormat="1" ht="48.75" customHeight="1" x14ac:dyDescent="0.3">
      <c r="A62" s="245" t="s">
        <v>168</v>
      </c>
      <c r="B62" s="246"/>
      <c r="C62" s="246"/>
      <c r="D62" s="246"/>
      <c r="E62" s="246"/>
      <c r="F62" s="246"/>
      <c r="G62" s="246"/>
      <c r="H62" s="246"/>
      <c r="I62" s="246"/>
      <c r="J62" s="246"/>
      <c r="K62" s="247"/>
    </row>
    <row r="63" spans="1:11" s="33" customFormat="1" ht="5.25" customHeight="1" x14ac:dyDescent="0.3">
      <c r="A63" s="54"/>
      <c r="B63" s="55"/>
      <c r="C63" s="55"/>
      <c r="D63" s="55"/>
      <c r="E63" s="55"/>
      <c r="F63" s="55"/>
      <c r="G63" s="55"/>
      <c r="H63" s="55"/>
      <c r="I63" s="55"/>
      <c r="J63" s="55"/>
      <c r="K63" s="56"/>
    </row>
    <row r="64" spans="1:11" s="33" customFormat="1" x14ac:dyDescent="0.3">
      <c r="A64" s="233" t="s">
        <v>107</v>
      </c>
      <c r="B64" s="234"/>
      <c r="C64" s="234"/>
      <c r="D64" s="234"/>
      <c r="E64" s="234"/>
      <c r="F64" s="234"/>
      <c r="G64" s="234"/>
      <c r="H64" s="234"/>
      <c r="I64" s="234"/>
      <c r="J64" s="234"/>
      <c r="K64" s="235"/>
    </row>
    <row r="65" spans="1:11" s="33" customFormat="1" ht="38.1" customHeight="1" thickBot="1" x14ac:dyDescent="0.35">
      <c r="A65" s="236" t="s">
        <v>169</v>
      </c>
      <c r="B65" s="237"/>
      <c r="C65" s="237"/>
      <c r="D65" s="237"/>
      <c r="E65" s="237"/>
      <c r="F65" s="237"/>
      <c r="G65" s="237"/>
      <c r="H65" s="237"/>
      <c r="I65" s="237"/>
      <c r="J65" s="237"/>
      <c r="K65" s="238"/>
    </row>
    <row r="66" spans="1:11" s="33" customFormat="1" ht="15.75" customHeight="1" x14ac:dyDescent="0.3"/>
    <row r="67" spans="1:11" s="33" customFormat="1" x14ac:dyDescent="0.3"/>
    <row r="68" spans="1:11" s="33" customFormat="1" x14ac:dyDescent="0.3"/>
    <row r="69" spans="1:11" s="33" customFormat="1" x14ac:dyDescent="0.3"/>
    <row r="70" spans="1:11" s="33" customFormat="1" x14ac:dyDescent="0.3"/>
    <row r="71" spans="1:11" s="33" customFormat="1" x14ac:dyDescent="0.3"/>
    <row r="72" spans="1:11" s="33" customFormat="1" x14ac:dyDescent="0.3"/>
    <row r="73" spans="1:11" s="33" customFormat="1" x14ac:dyDescent="0.3"/>
    <row r="74" spans="1:11" s="33" customFormat="1" x14ac:dyDescent="0.3"/>
    <row r="75" spans="1:11" s="33" customFormat="1" x14ac:dyDescent="0.3"/>
    <row r="76" spans="1:11" s="33" customFormat="1" x14ac:dyDescent="0.3"/>
    <row r="77" spans="1:11" s="33" customFormat="1" x14ac:dyDescent="0.3"/>
    <row r="78" spans="1:11" s="33" customFormat="1" x14ac:dyDescent="0.3"/>
    <row r="79" spans="1:11" s="33" customFormat="1" x14ac:dyDescent="0.3"/>
    <row r="80" spans="1:11" s="33" customFormat="1" x14ac:dyDescent="0.3"/>
    <row r="81" s="33" customFormat="1" x14ac:dyDescent="0.3"/>
    <row r="82" s="33" customFormat="1" x14ac:dyDescent="0.3"/>
    <row r="83" s="33" customFormat="1" x14ac:dyDescent="0.3"/>
    <row r="84" s="33" customFormat="1" x14ac:dyDescent="0.3"/>
    <row r="85" s="33" customFormat="1" x14ac:dyDescent="0.3"/>
    <row r="86" s="33" customFormat="1" x14ac:dyDescent="0.3"/>
    <row r="87" s="33" customFormat="1" x14ac:dyDescent="0.3"/>
    <row r="88" s="33" customFormat="1" x14ac:dyDescent="0.3"/>
    <row r="89" s="33" customFormat="1" x14ac:dyDescent="0.3"/>
    <row r="90" s="33" customFormat="1" x14ac:dyDescent="0.3"/>
    <row r="91" s="33" customFormat="1" x14ac:dyDescent="0.3"/>
    <row r="92" s="33" customFormat="1" x14ac:dyDescent="0.3"/>
    <row r="93" s="33" customFormat="1" x14ac:dyDescent="0.3"/>
    <row r="94" s="33" customFormat="1" x14ac:dyDescent="0.3"/>
    <row r="95" s="33" customFormat="1" x14ac:dyDescent="0.3"/>
    <row r="96" s="33" customFormat="1" x14ac:dyDescent="0.3"/>
    <row r="97" s="33" customFormat="1" x14ac:dyDescent="0.3"/>
    <row r="98" s="33" customFormat="1" x14ac:dyDescent="0.3"/>
    <row r="99" s="33" customFormat="1" x14ac:dyDescent="0.3"/>
    <row r="100" s="33" customFormat="1" x14ac:dyDescent="0.3"/>
    <row r="101" s="33" customFormat="1" x14ac:dyDescent="0.3"/>
    <row r="102" s="33" customFormat="1" x14ac:dyDescent="0.3"/>
    <row r="103" s="33" customFormat="1" x14ac:dyDescent="0.3"/>
    <row r="104" s="33" customFormat="1" x14ac:dyDescent="0.3"/>
    <row r="105" s="33" customFormat="1" x14ac:dyDescent="0.3"/>
    <row r="106" s="33" customFormat="1" x14ac:dyDescent="0.3"/>
    <row r="107" s="33" customFormat="1" x14ac:dyDescent="0.3"/>
    <row r="108" s="33" customFormat="1" x14ac:dyDescent="0.3"/>
    <row r="109" s="33" customFormat="1" x14ac:dyDescent="0.3"/>
    <row r="110" s="33" customFormat="1" x14ac:dyDescent="0.3"/>
    <row r="111" s="33" customFormat="1" x14ac:dyDescent="0.3"/>
    <row r="112" s="33" customFormat="1" x14ac:dyDescent="0.3"/>
    <row r="113" s="33" customFormat="1" x14ac:dyDescent="0.3"/>
    <row r="114" s="33" customFormat="1" x14ac:dyDescent="0.3"/>
    <row r="115" s="33" customFormat="1" x14ac:dyDescent="0.3"/>
    <row r="116" s="33" customFormat="1" x14ac:dyDescent="0.3"/>
    <row r="117" s="33" customFormat="1" x14ac:dyDescent="0.3"/>
    <row r="118" s="33" customFormat="1" x14ac:dyDescent="0.3"/>
    <row r="119" s="33" customFormat="1" x14ac:dyDescent="0.3"/>
    <row r="120" s="33" customFormat="1" x14ac:dyDescent="0.3"/>
    <row r="121" s="33" customFormat="1" x14ac:dyDescent="0.3"/>
    <row r="122" s="33" customFormat="1" x14ac:dyDescent="0.3"/>
    <row r="123" s="33" customFormat="1" x14ac:dyDescent="0.3"/>
    <row r="124" s="33" customFormat="1" x14ac:dyDescent="0.3"/>
    <row r="125" s="33" customFormat="1" x14ac:dyDescent="0.3"/>
    <row r="126" s="33" customFormat="1" x14ac:dyDescent="0.3"/>
    <row r="127" s="33" customFormat="1" x14ac:dyDescent="0.3"/>
    <row r="128" s="33" customFormat="1" x14ac:dyDescent="0.3"/>
    <row r="129" s="33" customFormat="1" x14ac:dyDescent="0.3"/>
    <row r="130" s="33" customFormat="1" x14ac:dyDescent="0.3"/>
    <row r="131" s="33" customFormat="1" x14ac:dyDescent="0.3"/>
    <row r="132" s="33" customFormat="1" x14ac:dyDescent="0.3"/>
    <row r="133" s="33" customFormat="1" x14ac:dyDescent="0.3"/>
    <row r="134" s="33" customFormat="1" x14ac:dyDescent="0.3"/>
    <row r="135" s="33" customFormat="1" x14ac:dyDescent="0.3"/>
    <row r="136" s="33" customFormat="1" x14ac:dyDescent="0.3"/>
    <row r="137" s="33" customFormat="1" x14ac:dyDescent="0.3"/>
    <row r="138" s="33" customFormat="1" x14ac:dyDescent="0.3"/>
    <row r="139" s="33" customFormat="1" x14ac:dyDescent="0.3"/>
    <row r="140" s="33" customFormat="1" x14ac:dyDescent="0.3"/>
    <row r="141" s="33" customFormat="1" x14ac:dyDescent="0.3"/>
    <row r="142" s="33" customFormat="1" x14ac:dyDescent="0.3"/>
    <row r="143" s="33" customFormat="1" x14ac:dyDescent="0.3"/>
    <row r="144" s="33" customFormat="1" x14ac:dyDescent="0.3"/>
    <row r="145" s="33" customFormat="1" x14ac:dyDescent="0.3"/>
    <row r="146" s="33" customFormat="1" x14ac:dyDescent="0.3"/>
    <row r="147" s="33" customFormat="1" x14ac:dyDescent="0.3"/>
    <row r="148" s="33" customFormat="1" x14ac:dyDescent="0.3"/>
    <row r="149" s="33" customFormat="1" x14ac:dyDescent="0.3"/>
    <row r="150" s="33" customFormat="1" x14ac:dyDescent="0.3"/>
    <row r="151" s="33" customFormat="1" x14ac:dyDescent="0.3"/>
    <row r="152" s="33" customFormat="1" x14ac:dyDescent="0.3"/>
    <row r="153" s="33" customFormat="1" x14ac:dyDescent="0.3"/>
    <row r="154" s="33" customFormat="1" x14ac:dyDescent="0.3"/>
    <row r="155" s="33" customFormat="1" x14ac:dyDescent="0.3"/>
    <row r="156" s="33" customFormat="1" x14ac:dyDescent="0.3"/>
    <row r="157" s="33" customFormat="1" x14ac:dyDescent="0.3"/>
    <row r="158" s="33" customFormat="1" x14ac:dyDescent="0.3"/>
    <row r="159" s="33" customFormat="1" x14ac:dyDescent="0.3"/>
    <row r="160" s="33" customFormat="1" x14ac:dyDescent="0.3"/>
    <row r="161" s="33" customFormat="1" x14ac:dyDescent="0.3"/>
    <row r="162" s="33" customFormat="1" x14ac:dyDescent="0.3"/>
    <row r="163" s="33" customFormat="1" x14ac:dyDescent="0.3"/>
    <row r="164" s="33" customFormat="1" x14ac:dyDescent="0.3"/>
    <row r="165" s="33" customFormat="1" x14ac:dyDescent="0.3"/>
    <row r="166" s="33" customFormat="1" x14ac:dyDescent="0.3"/>
    <row r="167" s="33" customFormat="1" x14ac:dyDescent="0.3"/>
    <row r="168" s="33" customFormat="1" x14ac:dyDescent="0.3"/>
    <row r="169" s="33" customFormat="1" x14ac:dyDescent="0.3"/>
    <row r="170" s="33" customFormat="1" x14ac:dyDescent="0.3"/>
    <row r="171" s="33" customFormat="1" x14ac:dyDescent="0.3"/>
    <row r="172" s="33" customFormat="1" x14ac:dyDescent="0.3"/>
    <row r="173" s="33" customFormat="1" x14ac:dyDescent="0.3"/>
    <row r="174" s="33" customFormat="1" x14ac:dyDescent="0.3"/>
    <row r="175" s="33" customFormat="1" x14ac:dyDescent="0.3"/>
    <row r="176" s="33" customFormat="1" x14ac:dyDescent="0.3"/>
    <row r="177" s="33" customFormat="1" x14ac:dyDescent="0.3"/>
    <row r="178" s="33" customFormat="1" x14ac:dyDescent="0.3"/>
    <row r="179" s="33" customFormat="1" x14ac:dyDescent="0.3"/>
    <row r="180" s="33" customFormat="1" x14ac:dyDescent="0.3"/>
    <row r="181" s="33" customFormat="1" x14ac:dyDescent="0.3"/>
    <row r="182" s="33" customFormat="1" x14ac:dyDescent="0.3"/>
    <row r="183" s="33" customFormat="1" x14ac:dyDescent="0.3"/>
    <row r="184" s="33" customFormat="1" x14ac:dyDescent="0.3"/>
    <row r="185" s="33" customFormat="1" x14ac:dyDescent="0.3"/>
    <row r="186" s="33" customFormat="1" x14ac:dyDescent="0.3"/>
    <row r="187" s="33" customFormat="1" x14ac:dyDescent="0.3"/>
    <row r="188" s="33" customFormat="1" x14ac:dyDescent="0.3"/>
    <row r="189" s="33" customFormat="1" x14ac:dyDescent="0.3"/>
    <row r="190" s="33" customFormat="1" x14ac:dyDescent="0.3"/>
    <row r="191" s="33" customFormat="1" x14ac:dyDescent="0.3"/>
    <row r="192" s="33" customFormat="1" x14ac:dyDescent="0.3"/>
    <row r="193" s="33" customFormat="1" x14ac:dyDescent="0.3"/>
    <row r="194" s="33" customFormat="1" x14ac:dyDescent="0.3"/>
    <row r="195" s="33" customFormat="1" x14ac:dyDescent="0.3"/>
    <row r="196" s="33" customFormat="1" x14ac:dyDescent="0.3"/>
    <row r="197" s="33" customFormat="1" x14ac:dyDescent="0.3"/>
    <row r="198" s="33" customFormat="1" x14ac:dyDescent="0.3"/>
    <row r="199" s="33" customFormat="1" x14ac:dyDescent="0.3"/>
    <row r="200" s="33" customFormat="1" x14ac:dyDescent="0.3"/>
    <row r="201" s="33" customFormat="1" x14ac:dyDescent="0.3"/>
    <row r="202" s="33" customFormat="1" x14ac:dyDescent="0.3"/>
    <row r="203" s="33" customFormat="1" x14ac:dyDescent="0.3"/>
    <row r="204" s="33" customFormat="1" x14ac:dyDescent="0.3"/>
    <row r="205" s="33" customFormat="1" x14ac:dyDescent="0.3"/>
    <row r="206" s="33" customFormat="1" x14ac:dyDescent="0.3"/>
    <row r="207" s="33" customFormat="1" x14ac:dyDescent="0.3"/>
    <row r="208" s="33" customFormat="1" x14ac:dyDescent="0.3"/>
    <row r="209" s="33" customFormat="1" x14ac:dyDescent="0.3"/>
    <row r="210" s="33" customFormat="1" x14ac:dyDescent="0.3"/>
    <row r="211" s="33" customFormat="1" x14ac:dyDescent="0.3"/>
    <row r="212" s="33" customFormat="1" x14ac:dyDescent="0.3"/>
    <row r="213" s="33" customFormat="1" x14ac:dyDescent="0.3"/>
    <row r="214" s="33" customFormat="1" x14ac:dyDescent="0.3"/>
    <row r="215" s="33" customFormat="1" x14ac:dyDescent="0.3"/>
    <row r="216" s="33" customFormat="1" x14ac:dyDescent="0.3"/>
    <row r="217" s="33" customFormat="1" x14ac:dyDescent="0.3"/>
    <row r="218" s="33" customFormat="1" x14ac:dyDescent="0.3"/>
    <row r="219" s="33" customFormat="1" x14ac:dyDescent="0.3"/>
    <row r="220" s="33" customFormat="1" x14ac:dyDescent="0.3"/>
    <row r="221" s="33" customFormat="1" x14ac:dyDescent="0.3"/>
    <row r="222" s="33" customFormat="1" x14ac:dyDescent="0.3"/>
    <row r="223" s="33" customFormat="1" x14ac:dyDescent="0.3"/>
    <row r="224" s="33" customFormat="1" x14ac:dyDescent="0.3"/>
    <row r="225" s="33" customFormat="1" x14ac:dyDescent="0.3"/>
    <row r="226" s="33" customFormat="1" x14ac:dyDescent="0.3"/>
    <row r="227" s="33" customFormat="1" x14ac:dyDescent="0.3"/>
    <row r="228" s="33" customFormat="1" x14ac:dyDescent="0.3"/>
    <row r="229" s="33" customFormat="1" x14ac:dyDescent="0.3"/>
    <row r="230" s="33" customFormat="1" x14ac:dyDescent="0.3"/>
    <row r="231" s="33" customFormat="1" x14ac:dyDescent="0.3"/>
    <row r="232" s="33" customFormat="1" x14ac:dyDescent="0.3"/>
    <row r="233" s="33" customFormat="1" x14ac:dyDescent="0.3"/>
    <row r="234" s="33" customFormat="1" x14ac:dyDescent="0.3"/>
    <row r="235" s="33" customFormat="1" x14ac:dyDescent="0.3"/>
    <row r="236" s="33" customFormat="1" x14ac:dyDescent="0.3"/>
    <row r="237" s="33" customFormat="1" x14ac:dyDescent="0.3"/>
    <row r="238" s="33" customFormat="1" x14ac:dyDescent="0.3"/>
    <row r="239" s="33" customFormat="1" x14ac:dyDescent="0.3"/>
    <row r="240" s="33" customFormat="1" x14ac:dyDescent="0.3"/>
    <row r="241" s="33" customFormat="1" x14ac:dyDescent="0.3"/>
    <row r="242" s="33" customFormat="1" x14ac:dyDescent="0.3"/>
    <row r="243" s="33" customFormat="1" x14ac:dyDescent="0.3"/>
    <row r="244" s="33" customFormat="1" x14ac:dyDescent="0.3"/>
    <row r="245" s="33" customFormat="1" x14ac:dyDescent="0.3"/>
    <row r="246" s="33" customFormat="1" x14ac:dyDescent="0.3"/>
    <row r="247" s="33" customFormat="1" x14ac:dyDescent="0.3"/>
    <row r="248" s="33" customFormat="1" x14ac:dyDescent="0.3"/>
    <row r="249" s="33" customFormat="1" x14ac:dyDescent="0.3"/>
    <row r="250" s="33" customFormat="1" x14ac:dyDescent="0.3"/>
    <row r="251" s="33" customFormat="1" x14ac:dyDescent="0.3"/>
    <row r="252" s="33" customFormat="1" x14ac:dyDescent="0.3"/>
    <row r="253" s="33" customFormat="1" x14ac:dyDescent="0.3"/>
    <row r="254" s="33" customFormat="1" x14ac:dyDescent="0.3"/>
    <row r="255" s="33" customFormat="1" x14ac:dyDescent="0.3"/>
    <row r="256" s="33" customFormat="1" x14ac:dyDescent="0.3"/>
    <row r="257" s="33" customFormat="1" x14ac:dyDescent="0.3"/>
    <row r="258" s="33" customFormat="1" x14ac:dyDescent="0.3"/>
    <row r="259" s="33" customFormat="1" x14ac:dyDescent="0.3"/>
    <row r="260" s="33" customFormat="1" x14ac:dyDescent="0.3"/>
    <row r="261" s="33" customFormat="1" x14ac:dyDescent="0.3"/>
    <row r="262" s="33" customFormat="1" x14ac:dyDescent="0.3"/>
    <row r="263" s="33" customFormat="1" x14ac:dyDescent="0.3"/>
    <row r="264" s="33" customFormat="1" x14ac:dyDescent="0.3"/>
    <row r="265" s="33" customFormat="1" x14ac:dyDescent="0.3"/>
    <row r="266" s="33" customFormat="1" x14ac:dyDescent="0.3"/>
    <row r="267" s="33" customFormat="1" x14ac:dyDescent="0.3"/>
    <row r="268" s="33" customFormat="1" x14ac:dyDescent="0.3"/>
    <row r="269" s="33" customFormat="1" x14ac:dyDescent="0.3"/>
    <row r="270" s="33" customFormat="1" x14ac:dyDescent="0.3"/>
    <row r="271" s="33" customFormat="1" x14ac:dyDescent="0.3"/>
    <row r="272" s="33" customFormat="1" x14ac:dyDescent="0.3"/>
    <row r="273" s="33" customFormat="1" x14ac:dyDescent="0.3"/>
    <row r="274" s="33" customFormat="1" x14ac:dyDescent="0.3"/>
    <row r="275" s="33" customFormat="1" x14ac:dyDescent="0.3"/>
    <row r="276" s="33" customFormat="1" x14ac:dyDescent="0.3"/>
    <row r="277" s="33" customFormat="1" x14ac:dyDescent="0.3"/>
    <row r="278" s="33" customFormat="1" x14ac:dyDescent="0.3"/>
    <row r="279" s="33" customFormat="1" x14ac:dyDescent="0.3"/>
    <row r="280" s="33" customFormat="1" x14ac:dyDescent="0.3"/>
    <row r="281" s="33" customFormat="1" x14ac:dyDescent="0.3"/>
    <row r="282" s="33" customFormat="1" x14ac:dyDescent="0.3"/>
    <row r="283" s="33" customFormat="1" x14ac:dyDescent="0.3"/>
    <row r="284" s="33" customFormat="1" x14ac:dyDescent="0.3"/>
    <row r="285" s="33" customFormat="1" x14ac:dyDescent="0.3"/>
    <row r="286" s="33" customFormat="1" x14ac:dyDescent="0.3"/>
    <row r="287" s="33" customFormat="1" x14ac:dyDescent="0.3"/>
    <row r="288" s="33" customFormat="1" x14ac:dyDescent="0.3"/>
    <row r="289" s="33" customFormat="1" x14ac:dyDescent="0.3"/>
    <row r="290" s="33" customFormat="1" x14ac:dyDescent="0.3"/>
    <row r="291" s="33" customFormat="1" x14ac:dyDescent="0.3"/>
    <row r="292" s="33" customFormat="1" x14ac:dyDescent="0.3"/>
    <row r="293" s="33" customFormat="1" x14ac:dyDescent="0.3"/>
    <row r="294" s="33" customFormat="1" x14ac:dyDescent="0.3"/>
    <row r="295" s="33" customFormat="1" x14ac:dyDescent="0.3"/>
    <row r="296" s="33" customFormat="1" x14ac:dyDescent="0.3"/>
    <row r="297" s="33" customFormat="1" x14ac:dyDescent="0.3"/>
    <row r="298" s="33" customFormat="1" x14ac:dyDescent="0.3"/>
    <row r="299" s="33" customFormat="1" x14ac:dyDescent="0.3"/>
    <row r="300" s="33" customFormat="1" x14ac:dyDescent="0.3"/>
    <row r="301" s="33" customFormat="1" x14ac:dyDescent="0.3"/>
    <row r="302" s="33" customFormat="1" x14ac:dyDescent="0.3"/>
    <row r="303" s="33" customFormat="1" x14ac:dyDescent="0.3"/>
    <row r="304" s="33" customFormat="1" x14ac:dyDescent="0.3"/>
    <row r="305" s="33" customFormat="1" x14ac:dyDescent="0.3"/>
    <row r="306" s="33" customFormat="1" x14ac:dyDescent="0.3"/>
    <row r="307" s="33" customFormat="1" x14ac:dyDescent="0.3"/>
    <row r="308" s="33" customFormat="1" x14ac:dyDescent="0.3"/>
    <row r="309" s="33" customFormat="1" x14ac:dyDescent="0.3"/>
    <row r="310" s="33" customFormat="1" x14ac:dyDescent="0.3"/>
    <row r="311" s="33" customFormat="1" x14ac:dyDescent="0.3"/>
    <row r="312" s="33" customFormat="1" x14ac:dyDescent="0.3"/>
    <row r="313" s="33" customFormat="1" x14ac:dyDescent="0.3"/>
    <row r="314" s="33" customFormat="1" x14ac:dyDescent="0.3"/>
    <row r="315" s="33" customFormat="1" x14ac:dyDescent="0.3"/>
    <row r="316" s="33" customFormat="1" x14ac:dyDescent="0.3"/>
    <row r="317" s="33" customFormat="1" x14ac:dyDescent="0.3"/>
    <row r="318" s="33" customFormat="1" x14ac:dyDescent="0.3"/>
    <row r="319" s="33" customFormat="1" x14ac:dyDescent="0.3"/>
    <row r="320" s="33" customFormat="1" x14ac:dyDescent="0.3"/>
    <row r="321" s="33" customFormat="1" x14ac:dyDescent="0.3"/>
    <row r="322" s="33" customFormat="1" x14ac:dyDescent="0.3"/>
    <row r="323" s="33" customFormat="1" x14ac:dyDescent="0.3"/>
    <row r="324" s="33" customFormat="1" x14ac:dyDescent="0.3"/>
    <row r="325" s="33" customFormat="1" x14ac:dyDescent="0.3"/>
    <row r="326" s="33" customFormat="1" x14ac:dyDescent="0.3"/>
    <row r="327" s="33" customFormat="1" x14ac:dyDescent="0.3"/>
    <row r="328" s="33" customFormat="1" x14ac:dyDescent="0.3"/>
    <row r="329" s="33" customFormat="1" x14ac:dyDescent="0.3"/>
    <row r="330" s="33" customFormat="1" x14ac:dyDescent="0.3"/>
    <row r="331" s="33" customFormat="1" x14ac:dyDescent="0.3"/>
    <row r="332" s="33" customFormat="1" x14ac:dyDescent="0.3"/>
    <row r="333" s="33" customFormat="1" x14ac:dyDescent="0.3"/>
    <row r="334" s="33" customFormat="1" x14ac:dyDescent="0.3"/>
    <row r="335" s="33" customFormat="1" x14ac:dyDescent="0.3"/>
    <row r="336" s="33" customFormat="1" x14ac:dyDescent="0.3"/>
    <row r="337" s="33" customFormat="1" x14ac:dyDescent="0.3"/>
    <row r="338" s="33" customFormat="1" x14ac:dyDescent="0.3"/>
    <row r="339" s="33" customFormat="1" x14ac:dyDescent="0.3"/>
    <row r="340" s="33" customFormat="1" x14ac:dyDescent="0.3"/>
    <row r="341" s="33" customFormat="1" x14ac:dyDescent="0.3"/>
    <row r="342" s="33" customFormat="1" x14ac:dyDescent="0.3"/>
    <row r="343" s="33" customFormat="1" x14ac:dyDescent="0.3"/>
    <row r="344" s="33" customFormat="1" x14ac:dyDescent="0.3"/>
    <row r="345" s="33" customFormat="1" x14ac:dyDescent="0.3"/>
    <row r="346" s="33" customFormat="1" x14ac:dyDescent="0.3"/>
    <row r="347" s="33" customFormat="1" x14ac:dyDescent="0.3"/>
    <row r="348" s="33" customFormat="1" x14ac:dyDescent="0.3"/>
    <row r="349" s="33" customFormat="1" x14ac:dyDescent="0.3"/>
    <row r="350" s="33" customFormat="1" x14ac:dyDescent="0.3"/>
    <row r="351" s="33" customFormat="1" x14ac:dyDescent="0.3"/>
    <row r="352" s="33" customFormat="1" x14ac:dyDescent="0.3"/>
    <row r="353" s="33" customFormat="1" x14ac:dyDescent="0.3"/>
    <row r="354" s="33" customFormat="1" x14ac:dyDescent="0.3"/>
    <row r="355" s="33" customFormat="1" x14ac:dyDescent="0.3"/>
    <row r="356" s="33" customFormat="1" x14ac:dyDescent="0.3"/>
    <row r="357" s="33" customFormat="1" x14ac:dyDescent="0.3"/>
    <row r="358" s="33" customFormat="1" x14ac:dyDescent="0.3"/>
    <row r="359" s="33" customFormat="1" x14ac:dyDescent="0.3"/>
    <row r="360" s="33" customFormat="1" x14ac:dyDescent="0.3"/>
    <row r="361" s="33" customFormat="1" x14ac:dyDescent="0.3"/>
    <row r="362" s="33" customFormat="1" x14ac:dyDescent="0.3"/>
    <row r="363" s="33" customFormat="1" x14ac:dyDescent="0.3"/>
    <row r="364" s="33" customFormat="1" x14ac:dyDescent="0.3"/>
    <row r="365" s="33" customFormat="1" x14ac:dyDescent="0.3"/>
    <row r="366" s="33" customFormat="1" x14ac:dyDescent="0.3"/>
    <row r="367" s="33" customFormat="1" x14ac:dyDescent="0.3"/>
    <row r="368" s="33" customFormat="1" x14ac:dyDescent="0.3"/>
    <row r="369" s="33" customFormat="1" x14ac:dyDescent="0.3"/>
    <row r="370" s="33" customFormat="1" x14ac:dyDescent="0.3"/>
    <row r="371" s="33" customFormat="1" x14ac:dyDescent="0.3"/>
    <row r="372" s="33" customFormat="1" x14ac:dyDescent="0.3"/>
    <row r="373" s="33" customFormat="1" x14ac:dyDescent="0.3"/>
    <row r="374" s="33" customFormat="1" x14ac:dyDescent="0.3"/>
    <row r="375" s="33" customFormat="1" x14ac:dyDescent="0.3"/>
    <row r="376" s="33" customFormat="1" x14ac:dyDescent="0.3"/>
    <row r="377" s="33" customFormat="1" x14ac:dyDescent="0.3"/>
    <row r="378" s="33" customFormat="1" x14ac:dyDescent="0.3"/>
    <row r="379" s="33" customFormat="1" x14ac:dyDescent="0.3"/>
    <row r="380" s="33" customFormat="1" x14ac:dyDescent="0.3"/>
    <row r="381" s="33" customFormat="1" x14ac:dyDescent="0.3"/>
    <row r="382" s="33" customFormat="1" x14ac:dyDescent="0.3"/>
    <row r="383" s="33" customFormat="1" x14ac:dyDescent="0.3"/>
    <row r="384" s="33" customFormat="1" x14ac:dyDescent="0.3"/>
    <row r="385" s="33" customFormat="1" x14ac:dyDescent="0.3"/>
    <row r="386" s="33" customFormat="1" x14ac:dyDescent="0.3"/>
    <row r="387" s="33" customFormat="1" x14ac:dyDescent="0.3"/>
    <row r="388" s="33" customFormat="1" x14ac:dyDescent="0.3"/>
    <row r="389" s="33" customFormat="1" x14ac:dyDescent="0.3"/>
    <row r="390" s="33" customFormat="1" x14ac:dyDescent="0.3"/>
    <row r="391" s="33" customFormat="1" x14ac:dyDescent="0.3"/>
    <row r="392" s="33" customFormat="1" x14ac:dyDescent="0.3"/>
    <row r="393" s="33" customFormat="1" x14ac:dyDescent="0.3"/>
    <row r="394" s="33" customFormat="1" x14ac:dyDescent="0.3"/>
    <row r="395" s="33" customFormat="1" x14ac:dyDescent="0.3"/>
    <row r="396" s="33" customFormat="1" x14ac:dyDescent="0.3"/>
    <row r="397" s="33" customFormat="1" x14ac:dyDescent="0.3"/>
    <row r="398" s="33" customFormat="1" x14ac:dyDescent="0.3"/>
    <row r="399" s="33" customFormat="1" x14ac:dyDescent="0.3"/>
    <row r="400" s="33" customFormat="1" x14ac:dyDescent="0.3"/>
    <row r="401" s="33" customFormat="1" x14ac:dyDescent="0.3"/>
    <row r="402" s="33" customFormat="1" x14ac:dyDescent="0.3"/>
    <row r="403" s="33" customFormat="1" x14ac:dyDescent="0.3"/>
    <row r="404" s="33" customFormat="1" x14ac:dyDescent="0.3"/>
    <row r="405" s="33" customFormat="1" x14ac:dyDescent="0.3"/>
    <row r="406" s="33" customFormat="1" x14ac:dyDescent="0.3"/>
    <row r="407" s="33" customFormat="1" x14ac:dyDescent="0.3"/>
    <row r="408" s="33" customFormat="1" x14ac:dyDescent="0.3"/>
    <row r="409" s="33" customFormat="1" x14ac:dyDescent="0.3"/>
    <row r="410" s="33" customFormat="1" x14ac:dyDescent="0.3"/>
    <row r="411" s="33" customFormat="1" x14ac:dyDescent="0.3"/>
    <row r="412" s="33" customFormat="1" x14ac:dyDescent="0.3"/>
    <row r="413" s="33" customFormat="1" x14ac:dyDescent="0.3"/>
    <row r="414" s="33" customFormat="1" x14ac:dyDescent="0.3"/>
    <row r="415" s="33" customFormat="1" x14ac:dyDescent="0.3"/>
    <row r="416" s="33" customFormat="1" x14ac:dyDescent="0.3"/>
    <row r="417" s="33" customFormat="1" x14ac:dyDescent="0.3"/>
    <row r="418" s="33" customFormat="1" x14ac:dyDescent="0.3"/>
    <row r="419" s="33" customFormat="1" x14ac:dyDescent="0.3"/>
    <row r="420" s="33" customFormat="1" x14ac:dyDescent="0.3"/>
    <row r="421" s="33" customFormat="1" x14ac:dyDescent="0.3"/>
    <row r="422" s="33" customFormat="1" x14ac:dyDescent="0.3"/>
    <row r="423" s="33" customFormat="1" x14ac:dyDescent="0.3"/>
    <row r="424" s="33" customFormat="1" x14ac:dyDescent="0.3"/>
    <row r="425" s="33" customFormat="1" x14ac:dyDescent="0.3"/>
    <row r="426" s="33" customFormat="1" x14ac:dyDescent="0.3"/>
    <row r="427" s="33" customFormat="1" x14ac:dyDescent="0.3"/>
    <row r="428" s="33" customFormat="1" x14ac:dyDescent="0.3"/>
    <row r="429" s="33" customFormat="1" x14ac:dyDescent="0.3"/>
    <row r="430" s="33" customFormat="1" x14ac:dyDescent="0.3"/>
    <row r="431" s="33" customFormat="1" x14ac:dyDescent="0.3"/>
    <row r="432" s="33" customFormat="1" x14ac:dyDescent="0.3"/>
    <row r="433" s="33" customFormat="1" x14ac:dyDescent="0.3"/>
    <row r="434" s="33" customFormat="1" x14ac:dyDescent="0.3"/>
    <row r="435" s="33" customFormat="1" x14ac:dyDescent="0.3"/>
    <row r="436" s="33" customFormat="1" x14ac:dyDescent="0.3"/>
    <row r="437" s="33" customFormat="1" x14ac:dyDescent="0.3"/>
    <row r="438" s="33" customFormat="1" x14ac:dyDescent="0.3"/>
    <row r="439" s="33" customFormat="1" x14ac:dyDescent="0.3"/>
    <row r="440" s="33" customFormat="1" x14ac:dyDescent="0.3"/>
    <row r="441" s="33" customFormat="1" x14ac:dyDescent="0.3"/>
    <row r="442" s="33" customFormat="1" x14ac:dyDescent="0.3"/>
    <row r="443" s="33" customFormat="1" x14ac:dyDescent="0.3"/>
    <row r="444" s="33" customFormat="1" x14ac:dyDescent="0.3"/>
    <row r="445" s="33" customFormat="1" x14ac:dyDescent="0.3"/>
    <row r="446" s="33" customFormat="1" x14ac:dyDescent="0.3"/>
    <row r="447" s="33" customFormat="1" x14ac:dyDescent="0.3"/>
    <row r="448" s="33" customFormat="1" x14ac:dyDescent="0.3"/>
    <row r="449" s="33" customFormat="1" x14ac:dyDescent="0.3"/>
    <row r="450" s="33" customFormat="1" x14ac:dyDescent="0.3"/>
    <row r="451" s="33" customFormat="1" x14ac:dyDescent="0.3"/>
    <row r="452" s="33" customFormat="1" x14ac:dyDescent="0.3"/>
    <row r="453" s="33" customFormat="1" x14ac:dyDescent="0.3"/>
    <row r="454" s="33" customFormat="1" x14ac:dyDescent="0.3"/>
    <row r="455" s="33" customFormat="1" x14ac:dyDescent="0.3"/>
    <row r="456" s="33" customFormat="1" x14ac:dyDescent="0.3"/>
    <row r="457" s="33" customFormat="1" x14ac:dyDescent="0.3"/>
    <row r="458" s="33" customFormat="1" x14ac:dyDescent="0.3"/>
    <row r="459" s="33" customFormat="1" x14ac:dyDescent="0.3"/>
    <row r="460" s="33" customFormat="1" x14ac:dyDescent="0.3"/>
    <row r="461" s="33" customFormat="1" x14ac:dyDescent="0.3"/>
    <row r="462" s="33" customFormat="1" x14ac:dyDescent="0.3"/>
    <row r="463" s="33" customFormat="1" x14ac:dyDescent="0.3"/>
    <row r="464" s="33" customFormat="1" x14ac:dyDescent="0.3"/>
    <row r="465" s="33" customFormat="1" x14ac:dyDescent="0.3"/>
    <row r="466" s="33" customFormat="1" x14ac:dyDescent="0.3"/>
    <row r="467" s="33" customFormat="1" x14ac:dyDescent="0.3"/>
    <row r="468" s="33" customFormat="1" x14ac:dyDescent="0.3"/>
    <row r="469" s="33" customFormat="1" x14ac:dyDescent="0.3"/>
    <row r="470" s="33" customFormat="1" x14ac:dyDescent="0.3"/>
    <row r="471" s="33" customFormat="1" x14ac:dyDescent="0.3"/>
    <row r="472" s="33" customFormat="1" x14ac:dyDescent="0.3"/>
    <row r="473" s="33" customFormat="1" x14ac:dyDescent="0.3"/>
    <row r="474" s="33" customFormat="1" x14ac:dyDescent="0.3"/>
    <row r="475" s="33" customFormat="1" x14ac:dyDescent="0.3"/>
    <row r="476" s="33" customFormat="1" x14ac:dyDescent="0.3"/>
    <row r="477" s="33" customFormat="1" x14ac:dyDescent="0.3"/>
    <row r="478" s="33" customFormat="1" x14ac:dyDescent="0.3"/>
    <row r="479" s="33" customFormat="1" x14ac:dyDescent="0.3"/>
    <row r="480" s="33" customFormat="1" x14ac:dyDescent="0.3"/>
    <row r="481" s="33" customFormat="1" x14ac:dyDescent="0.3"/>
    <row r="482" s="33" customFormat="1" x14ac:dyDescent="0.3"/>
    <row r="483" s="33" customFormat="1" x14ac:dyDescent="0.3"/>
    <row r="484" s="33" customFormat="1" x14ac:dyDescent="0.3"/>
    <row r="485" s="33" customFormat="1" x14ac:dyDescent="0.3"/>
    <row r="486" s="33" customFormat="1" x14ac:dyDescent="0.3"/>
    <row r="487" s="33" customFormat="1" x14ac:dyDescent="0.3"/>
    <row r="488" s="33" customFormat="1" x14ac:dyDescent="0.3"/>
    <row r="489" s="33" customFormat="1" x14ac:dyDescent="0.3"/>
    <row r="490" s="33" customFormat="1" x14ac:dyDescent="0.3"/>
    <row r="491" s="33" customFormat="1" x14ac:dyDescent="0.3"/>
    <row r="492" s="33" customFormat="1" x14ac:dyDescent="0.3"/>
    <row r="493" s="33" customFormat="1" x14ac:dyDescent="0.3"/>
    <row r="494" s="33" customFormat="1" x14ac:dyDescent="0.3"/>
    <row r="495" s="33" customFormat="1" x14ac:dyDescent="0.3"/>
    <row r="496" s="33" customFormat="1" x14ac:dyDescent="0.3"/>
    <row r="497" s="33" customFormat="1" x14ac:dyDescent="0.3"/>
    <row r="498" s="33" customFormat="1" x14ac:dyDescent="0.3"/>
    <row r="499" s="33" customFormat="1" x14ac:dyDescent="0.3"/>
    <row r="500" s="33" customFormat="1" x14ac:dyDescent="0.3"/>
  </sheetData>
  <mergeCells count="113">
    <mergeCell ref="A14:K14"/>
    <mergeCell ref="A15:K15"/>
    <mergeCell ref="A16:K16"/>
    <mergeCell ref="A17:K17"/>
    <mergeCell ref="A18:K18"/>
    <mergeCell ref="A19:K19"/>
    <mergeCell ref="A8:K8"/>
    <mergeCell ref="A10:K10"/>
    <mergeCell ref="A12:K12"/>
    <mergeCell ref="A13:K13"/>
    <mergeCell ref="D30:I30"/>
    <mergeCell ref="J30:K30"/>
    <mergeCell ref="A31:C31"/>
    <mergeCell ref="D31:I31"/>
    <mergeCell ref="J31:K31"/>
    <mergeCell ref="A20:K20"/>
    <mergeCell ref="A26:K26"/>
    <mergeCell ref="A28:K28"/>
    <mergeCell ref="A29:C29"/>
    <mergeCell ref="D29:I29"/>
    <mergeCell ref="J29:K29"/>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8:I38"/>
    <mergeCell ref="J38:K38"/>
    <mergeCell ref="A39:C39"/>
    <mergeCell ref="D39:I39"/>
    <mergeCell ref="J39:K39"/>
    <mergeCell ref="A36:C36"/>
    <mergeCell ref="D36:I36"/>
    <mergeCell ref="J36:K36"/>
    <mergeCell ref="A37:C37"/>
    <mergeCell ref="D37:I37"/>
    <mergeCell ref="J37:K37"/>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A53:C53"/>
    <mergeCell ref="D53:I53"/>
    <mergeCell ref="J53:K53"/>
    <mergeCell ref="A50:C50"/>
    <mergeCell ref="D50:I50"/>
    <mergeCell ref="J50:K50"/>
    <mergeCell ref="A51:C51"/>
    <mergeCell ref="D51:I51"/>
    <mergeCell ref="J51:K51"/>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4140625" defaultRowHeight="14.4" x14ac:dyDescent="0.3"/>
  <cols>
    <col min="2" max="2" width="11.44140625" customWidth="1"/>
    <col min="3" max="3" width="11.88671875" customWidth="1"/>
    <col min="4" max="4" width="11.44140625" customWidth="1"/>
    <col min="5" max="5" width="16.109375" customWidth="1"/>
    <col min="6" max="6" width="15.109375" customWidth="1"/>
    <col min="7" max="7" width="11.44140625" customWidth="1"/>
    <col min="8" max="8" width="26.6640625" customWidth="1"/>
    <col min="9" max="10" width="11.44140625" customWidth="1"/>
  </cols>
  <sheetData>
    <row r="1" spans="1:10" x14ac:dyDescent="0.3">
      <c r="A1" t="s">
        <v>30</v>
      </c>
      <c r="B1" s="7">
        <f>+B3*6</f>
        <v>12</v>
      </c>
      <c r="C1" t="e">
        <f>+B9</f>
        <v>#REF!</v>
      </c>
      <c r="D1" t="e">
        <f>+B1*C1</f>
        <v>#REF!</v>
      </c>
      <c r="F1" t="s">
        <v>55</v>
      </c>
      <c r="G1">
        <v>96</v>
      </c>
      <c r="H1" t="s">
        <v>42</v>
      </c>
    </row>
    <row r="2" spans="1:10" x14ac:dyDescent="0.3">
      <c r="A2" t="s">
        <v>29</v>
      </c>
      <c r="B2" s="7">
        <f>+B3*3</f>
        <v>6</v>
      </c>
      <c r="C2" t="e">
        <f>+B10</f>
        <v>#REF!</v>
      </c>
      <c r="D2" t="e">
        <f t="shared" ref="D2:D3" si="0">+B2*C2</f>
        <v>#REF!</v>
      </c>
      <c r="F2" t="e">
        <f>+(D2+D3)*2</f>
        <v>#REF!</v>
      </c>
      <c r="G2" t="e">
        <f>+D1+D2-1</f>
        <v>#REF!</v>
      </c>
      <c r="H2" t="s">
        <v>56</v>
      </c>
    </row>
    <row r="3" spans="1:10" x14ac:dyDescent="0.3">
      <c r="A3" t="s">
        <v>34</v>
      </c>
      <c r="B3" s="7">
        <f>100/50</f>
        <v>2</v>
      </c>
      <c r="C3">
        <f>+B11</f>
        <v>1</v>
      </c>
      <c r="D3">
        <f t="shared" si="0"/>
        <v>2</v>
      </c>
      <c r="F3" t="s">
        <v>57</v>
      </c>
      <c r="G3" s="27" t="s">
        <v>58</v>
      </c>
      <c r="H3" t="s">
        <v>59</v>
      </c>
    </row>
    <row r="4" spans="1:10" x14ac:dyDescent="0.3">
      <c r="D4" t="e">
        <f>SUM(D1:D3)</f>
        <v>#REF!</v>
      </c>
    </row>
    <row r="5" spans="1:10" x14ac:dyDescent="0.3">
      <c r="H5" t="s">
        <v>60</v>
      </c>
      <c r="I5">
        <v>25</v>
      </c>
      <c r="J5" t="e">
        <f>+IF(C1&lt;6,1,0)</f>
        <v>#REF!</v>
      </c>
    </row>
    <row r="6" spans="1:10" x14ac:dyDescent="0.3">
      <c r="H6" t="s">
        <v>61</v>
      </c>
      <c r="I6">
        <v>5</v>
      </c>
      <c r="J6" t="e">
        <f>+IF(C2&lt;4,1,0)</f>
        <v>#REF!</v>
      </c>
    </row>
    <row r="7" spans="1:10" x14ac:dyDescent="0.3">
      <c r="E7" t="s">
        <v>62</v>
      </c>
      <c r="F7" t="e">
        <f>+D4-J7</f>
        <v>#REF!</v>
      </c>
      <c r="J7" t="e">
        <f>+J5*I5+J6*I6</f>
        <v>#REF!</v>
      </c>
    </row>
    <row r="9" spans="1:10" x14ac:dyDescent="0.3">
      <c r="A9" t="s">
        <v>63</v>
      </c>
      <c r="B9" t="e">
        <f>+'Escala IPS'!F25+'Escala IPS'!F34+'Escala IPS'!#REF!+'Escala IPS'!#REF!+'Escala IPS'!#REF!+'Escala IPS'!#REF!</f>
        <v>#REF!</v>
      </c>
    </row>
    <row r="10" spans="1:10" x14ac:dyDescent="0.3">
      <c r="A10" t="s">
        <v>29</v>
      </c>
      <c r="B10" t="e">
        <f>+'Escala IPS'!F24+'Escala IPS'!#REF!+'Escala IPS'!F33+'Escala IPS'!F35</f>
        <v>#REF!</v>
      </c>
    </row>
    <row r="11" spans="1:10" x14ac:dyDescent="0.3">
      <c r="A11" t="s">
        <v>34</v>
      </c>
      <c r="B11">
        <f>+'Escala IPS'!F36+'Escala IPS'!F32</f>
        <v>1</v>
      </c>
      <c r="H11" t="s">
        <v>64</v>
      </c>
      <c r="I11">
        <v>1</v>
      </c>
    </row>
    <row r="12" spans="1:10" x14ac:dyDescent="0.3">
      <c r="I12">
        <v>0.5</v>
      </c>
    </row>
    <row r="13" spans="1:10" ht="15" thickBot="1" x14ac:dyDescent="0.35">
      <c r="I13">
        <v>0</v>
      </c>
    </row>
    <row r="14" spans="1:10" x14ac:dyDescent="0.3">
      <c r="B14" s="8" t="s">
        <v>65</v>
      </c>
      <c r="C14" s="9"/>
      <c r="D14" s="9"/>
      <c r="E14" s="10"/>
    </row>
    <row r="15" spans="1:10" ht="15" thickBot="1" x14ac:dyDescent="0.35">
      <c r="B15" s="11"/>
      <c r="C15" s="12"/>
      <c r="D15" s="12"/>
      <c r="E15" s="13"/>
    </row>
    <row r="16" spans="1:10" x14ac:dyDescent="0.3">
      <c r="B16" s="14"/>
      <c r="C16" s="15" t="s">
        <v>66</v>
      </c>
      <c r="D16" s="15" t="s">
        <v>67</v>
      </c>
      <c r="E16" s="16" t="s">
        <v>68</v>
      </c>
      <c r="G16" s="32" t="s">
        <v>69</v>
      </c>
    </row>
    <row r="17" spans="2:7" x14ac:dyDescent="0.3">
      <c r="B17" s="17" t="s">
        <v>30</v>
      </c>
      <c r="C17" s="1">
        <v>6</v>
      </c>
      <c r="D17" s="1">
        <v>6</v>
      </c>
      <c r="E17" s="18">
        <f>+C17*D17</f>
        <v>36</v>
      </c>
      <c r="G17" t="s">
        <v>70</v>
      </c>
    </row>
    <row r="18" spans="2:7" x14ac:dyDescent="0.3">
      <c r="B18" s="17" t="s">
        <v>29</v>
      </c>
      <c r="C18" s="1">
        <v>4</v>
      </c>
      <c r="D18" s="1">
        <v>3</v>
      </c>
      <c r="E18" s="18">
        <f>+C18*D18</f>
        <v>12</v>
      </c>
      <c r="G18" t="s">
        <v>71</v>
      </c>
    </row>
    <row r="19" spans="2:7" ht="15" thickBot="1" x14ac:dyDescent="0.35">
      <c r="B19" s="17" t="s">
        <v>34</v>
      </c>
      <c r="C19" s="1">
        <v>2</v>
      </c>
      <c r="D19" s="1">
        <v>1</v>
      </c>
      <c r="E19" s="19">
        <f>+C19*D19</f>
        <v>2</v>
      </c>
    </row>
    <row r="20" spans="2:7" ht="15" thickBot="1" x14ac:dyDescent="0.35">
      <c r="B20" s="20" t="s">
        <v>68</v>
      </c>
      <c r="C20" s="21">
        <f>SUM(C17:C19)</f>
        <v>12</v>
      </c>
      <c r="D20" s="22">
        <f t="shared" ref="D20:E20" si="1">SUM(D17:D19)</f>
        <v>10</v>
      </c>
      <c r="E20" s="23">
        <f t="shared" si="1"/>
        <v>50</v>
      </c>
    </row>
    <row r="21" spans="2:7" x14ac:dyDescent="0.3">
      <c r="B21" s="11" t="s">
        <v>72</v>
      </c>
      <c r="C21" s="12"/>
      <c r="D21" s="12"/>
      <c r="E21" s="13"/>
    </row>
    <row r="22" spans="2:7" ht="15" thickBot="1" x14ac:dyDescent="0.35">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4140625" defaultRowHeight="14.4" x14ac:dyDescent="0.3"/>
  <cols>
    <col min="1" max="1" width="36.88671875" customWidth="1"/>
    <col min="2" max="2" width="10.33203125" customWidth="1"/>
    <col min="3" max="3" width="8" customWidth="1"/>
    <col min="4" max="4" width="6.109375" customWidth="1"/>
  </cols>
  <sheetData>
    <row r="1" spans="1:3" ht="28.8" x14ac:dyDescent="0.3">
      <c r="A1" s="29" t="s">
        <v>73</v>
      </c>
      <c r="B1" s="30" t="s">
        <v>74</v>
      </c>
    </row>
    <row r="2" spans="1:3" x14ac:dyDescent="0.3">
      <c r="A2" s="2" t="s">
        <v>75</v>
      </c>
      <c r="B2" s="3">
        <f>(+'Escala IPS'!H24)/100</f>
        <v>0.06</v>
      </c>
    </row>
    <row r="3" spans="1:3" x14ac:dyDescent="0.3">
      <c r="A3" s="2" t="s">
        <v>76</v>
      </c>
      <c r="B3" s="3">
        <f>(+'Escala IPS'!H25)/100</f>
        <v>0.12</v>
      </c>
    </row>
    <row r="4" spans="1:3" x14ac:dyDescent="0.3">
      <c r="A4" s="2" t="s">
        <v>77</v>
      </c>
      <c r="B4" s="3">
        <f>(+'Escala IPS'!H26)/100</f>
        <v>0.06</v>
      </c>
      <c r="C4" s="5"/>
    </row>
    <row r="5" spans="1:3" x14ac:dyDescent="0.3">
      <c r="A5" s="2" t="s">
        <v>78</v>
      </c>
      <c r="B5" s="3">
        <f>(+'Escala IPS'!H28)/100</f>
        <v>0.06</v>
      </c>
      <c r="C5" s="5"/>
    </row>
    <row r="6" spans="1:3" x14ac:dyDescent="0.3">
      <c r="A6" s="2" t="s">
        <v>79</v>
      </c>
      <c r="B6" s="3">
        <f>(+'Escala IPS'!H29)/100</f>
        <v>0.06</v>
      </c>
      <c r="C6" s="5"/>
    </row>
    <row r="7" spans="1:3" x14ac:dyDescent="0.3">
      <c r="A7" s="2" t="s">
        <v>80</v>
      </c>
      <c r="B7" s="3">
        <f>(+'Escala IPS'!H30)/100</f>
        <v>0.03</v>
      </c>
      <c r="C7" s="5"/>
    </row>
    <row r="8" spans="1:3" x14ac:dyDescent="0.3">
      <c r="A8" s="2" t="s">
        <v>81</v>
      </c>
      <c r="B8" s="3">
        <f>(+'Escala IPS'!H31)/100</f>
        <v>0.12</v>
      </c>
      <c r="C8" s="5"/>
    </row>
    <row r="9" spans="1:3" x14ac:dyDescent="0.3">
      <c r="A9" s="2" t="s">
        <v>82</v>
      </c>
      <c r="B9" s="3">
        <f>(+'Escala IPS'!H32)/100</f>
        <v>0.02</v>
      </c>
      <c r="C9" s="5"/>
    </row>
    <row r="10" spans="1:3" x14ac:dyDescent="0.3">
      <c r="A10" s="2" t="s">
        <v>83</v>
      </c>
      <c r="B10" s="3">
        <f>(+'Escala IPS'!H33)/100</f>
        <v>0.06</v>
      </c>
      <c r="C10" s="5"/>
    </row>
    <row r="11" spans="1:3" x14ac:dyDescent="0.3">
      <c r="A11" s="2" t="s">
        <v>84</v>
      </c>
      <c r="B11" s="3">
        <f>(+'Escala IPS'!H34)/100</f>
        <v>0.12</v>
      </c>
      <c r="C11" s="6"/>
    </row>
    <row r="12" spans="1:3" x14ac:dyDescent="0.3">
      <c r="A12" s="2" t="s">
        <v>85</v>
      </c>
      <c r="B12" s="3">
        <f>(+'Escala IPS'!H35)/100</f>
        <v>0.06</v>
      </c>
      <c r="C12" s="5"/>
    </row>
    <row r="13" spans="1:3" x14ac:dyDescent="0.3">
      <c r="A13" s="2" t="s">
        <v>86</v>
      </c>
      <c r="B13" s="3">
        <f>(+'Escala IPS'!H36)/100</f>
        <v>0</v>
      </c>
      <c r="C13" s="5"/>
    </row>
    <row r="15" spans="1:3" ht="28.8" x14ac:dyDescent="0.3">
      <c r="A15" s="29" t="s">
        <v>87</v>
      </c>
      <c r="B15" s="30" t="s">
        <v>88</v>
      </c>
      <c r="C15" s="29" t="s">
        <v>89</v>
      </c>
    </row>
    <row r="16" spans="1:3" x14ac:dyDescent="0.3">
      <c r="A16" s="2" t="s">
        <v>90</v>
      </c>
      <c r="B16" s="28">
        <f>SUM(B3,B4:B6,B8,B11)</f>
        <v>0.54</v>
      </c>
      <c r="C16" s="31">
        <v>0.72</v>
      </c>
    </row>
    <row r="17" spans="1:3" x14ac:dyDescent="0.3">
      <c r="A17" s="2" t="s">
        <v>91</v>
      </c>
      <c r="B17" s="28">
        <f>SUM(B2,B7,B10,B12)</f>
        <v>0.21</v>
      </c>
      <c r="C17" s="31">
        <v>0.24</v>
      </c>
    </row>
    <row r="18" spans="1:3" x14ac:dyDescent="0.3">
      <c r="A18" s="2" t="s">
        <v>92</v>
      </c>
      <c r="B18" s="28">
        <f>SUM(B9,B13)</f>
        <v>0.02</v>
      </c>
      <c r="C18" s="31">
        <v>0.04</v>
      </c>
    </row>
    <row r="19" spans="1:3" x14ac:dyDescent="0.3">
      <c r="A19" s="2" t="s">
        <v>68</v>
      </c>
      <c r="B19" s="28">
        <f>SUM(B16:B18)</f>
        <v>0.77</v>
      </c>
      <c r="C19" s="28">
        <f>SUM(C16:C18)</f>
        <v>1</v>
      </c>
    </row>
    <row r="20" spans="1:3" x14ac:dyDescent="0.3">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4140625" defaultRowHeight="14.4" x14ac:dyDescent="0.3"/>
  <cols>
    <col min="1" max="1" width="32.44140625" bestFit="1" customWidth="1"/>
    <col min="2" max="2" width="11.44140625" customWidth="1"/>
    <col min="3" max="3" width="14" bestFit="1" customWidth="1"/>
  </cols>
  <sheetData>
    <row r="1" spans="1:2" ht="27.75" customHeight="1" x14ac:dyDescent="0.3">
      <c r="A1" s="30" t="s">
        <v>73</v>
      </c>
      <c r="B1" s="30" t="s">
        <v>74</v>
      </c>
    </row>
    <row r="2" spans="1:2" x14ac:dyDescent="0.3">
      <c r="A2" s="2" t="s">
        <v>75</v>
      </c>
      <c r="B2" s="3">
        <f>(+'Escala IPS'!H24)/6</f>
        <v>1</v>
      </c>
    </row>
    <row r="3" spans="1:2" x14ac:dyDescent="0.3">
      <c r="A3" s="2" t="s">
        <v>76</v>
      </c>
      <c r="B3" s="3">
        <f>(+'Escala IPS'!H25)/12</f>
        <v>1</v>
      </c>
    </row>
    <row r="4" spans="1:2" x14ac:dyDescent="0.3">
      <c r="A4" s="2" t="s">
        <v>77</v>
      </c>
      <c r="B4" s="3">
        <f>('Escala IPS'!H26+'Escala IPS'!H28+'Escala IPS'!H29)/36</f>
        <v>0.5</v>
      </c>
    </row>
    <row r="5" spans="1:2" x14ac:dyDescent="0.3">
      <c r="A5" s="2" t="s">
        <v>80</v>
      </c>
      <c r="B5" s="3">
        <f>('Escala IPS'!H30)/6</f>
        <v>0.5</v>
      </c>
    </row>
    <row r="6" spans="1:2" x14ac:dyDescent="0.3">
      <c r="A6" s="2" t="s">
        <v>81</v>
      </c>
      <c r="B6" s="3">
        <f>'Escala IPS'!H31/12</f>
        <v>1</v>
      </c>
    </row>
    <row r="7" spans="1:2" x14ac:dyDescent="0.3">
      <c r="A7" s="2" t="s">
        <v>82</v>
      </c>
      <c r="B7" s="3">
        <f>'Escala IPS'!H32/2</f>
        <v>1</v>
      </c>
    </row>
    <row r="8" spans="1:2" x14ac:dyDescent="0.3">
      <c r="A8" s="2" t="s">
        <v>83</v>
      </c>
      <c r="B8" s="3">
        <f>'Escala IPS'!H33/6</f>
        <v>1</v>
      </c>
    </row>
    <row r="9" spans="1:2" x14ac:dyDescent="0.3">
      <c r="A9" s="2" t="s">
        <v>84</v>
      </c>
      <c r="B9" s="3">
        <f>'Escala IPS'!H34/12</f>
        <v>1</v>
      </c>
    </row>
    <row r="10" spans="1:2" x14ac:dyDescent="0.3">
      <c r="A10" s="2" t="s">
        <v>85</v>
      </c>
      <c r="B10" s="3">
        <f>'Escala IPS'!H35/6</f>
        <v>1</v>
      </c>
    </row>
    <row r="11" spans="1:2" x14ac:dyDescent="0.3">
      <c r="A11" s="2" t="s">
        <v>86</v>
      </c>
      <c r="B11" s="3">
        <f>'Escala IPS'!H36/2</f>
        <v>0</v>
      </c>
    </row>
    <row r="12" spans="1:2" x14ac:dyDescent="0.3">
      <c r="B12" s="3">
        <f>+'Escala IPS'!H32/2</f>
        <v>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customXml/itemProps2.xml><?xml version="1.0" encoding="utf-8"?>
<ds:datastoreItem xmlns:ds="http://schemas.openxmlformats.org/officeDocument/2006/customXml" ds:itemID="{831E8AB5-42F8-4B15-84A7-131B794D8C7A}">
  <ds:schemaRefs>
    <ds:schemaRef ds:uri="http://schemas.microsoft.com/sharepoint/v3/contenttype/forms"/>
  </ds:schemaRefs>
</ds:datastoreItem>
</file>

<file path=customXml/itemProps3.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PILAR PACHECO</cp:lastModifiedBy>
  <cp:revision/>
  <cp:lastPrinted>2026-04-20T22:48:51Z</cp:lastPrinted>
  <dcterms:created xsi:type="dcterms:W3CDTF">2016-10-25T12:49:37Z</dcterms:created>
  <dcterms:modified xsi:type="dcterms:W3CDTF">2026-05-12T21:17:38Z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